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500" firstSheet="6" activeTab="11"/>
  </bookViews>
  <sheets>
    <sheet name="Orientações" sheetId="1" state="hidden" r:id="rId1"/>
    <sheet name="Servente" sheetId="2" state="hidden" r:id="rId2"/>
    <sheet name="Alfabetizador Jovens e Adultos" sheetId="3" r:id="rId3"/>
    <sheet name="Assistente Educacional" sheetId="4" r:id="rId4"/>
    <sheet name="Cuidador Educacional" sheetId="5" r:id="rId5"/>
    <sheet name="Psicopedagogo Educacional" sheetId="6" r:id="rId6"/>
    <sheet name="Tradutor Intérprete Libras" sheetId="7" r:id="rId7"/>
    <sheet name="Audiodescritor" sheetId="8" r:id="rId8"/>
    <sheet name="Transcritor Sistema Braille" sheetId="9" r:id="rId9"/>
    <sheet name="Uniformes" sheetId="10" r:id="rId10"/>
    <sheet name="EPI" sheetId="11" r:id="rId11"/>
    <sheet name="RESUMO" sheetId="12" r:id="rId12"/>
  </sheets>
  <definedNames>
    <definedName name="Total1">Servente!#REF!</definedName>
    <definedName name="Total2.1">Servente!#REF!</definedName>
    <definedName name="Total2.2">Servente!#REF!</definedName>
    <definedName name="Total2.3">Servente!#REF!</definedName>
    <definedName name="_1A">Servente!$D$11</definedName>
    <definedName name="Salário_Normativo_da_Categoria_Profissional">Servente!$D$5</definedName>
    <definedName name="_2.1B">Servente!$D$23</definedName>
    <definedName name="_1D">Servente!$D$14</definedName>
    <definedName name="_2.3C">Servente!$D$51</definedName>
    <definedName name="_1F">Servente!$D$16</definedName>
    <definedName name="_2.3B">Servente!$D$50</definedName>
    <definedName name="_2.1A">Servente!$D$22</definedName>
    <definedName name="_1B">Servente!$D$12</definedName>
    <definedName name="_xlcn.WorksheetConnection_PlanilhaLimpeza.xlsxTable3">#REF!</definedName>
    <definedName name="_1E">Servente!$D$15</definedName>
    <definedName name="_2.3D">Servente!$D$52</definedName>
    <definedName name="_1C">Servente!$D$13</definedName>
    <definedName name="_2.3A">Servente!$D$49</definedName>
    <definedName name="SalarioBase">Servente!$D$5</definedName>
    <definedName name="_xlnm.Print_Area" localSheetId="2">'Alfabetizador Jovens e Adultos'!$A$1:$J$150</definedName>
    <definedName name="_xlnm.Print_Area" localSheetId="3">'Assistente Educacional'!$A$1:$I$150</definedName>
    <definedName name="_xlnm.Print_Area" localSheetId="4">'Cuidador Educacional'!$A$1:$I$150</definedName>
    <definedName name="_xlnm.Print_Area" localSheetId="5">'Psicopedagogo Educacional'!$A$1:$I$150</definedName>
    <definedName name="_xlnm.Print_Area" localSheetId="6">'Tradutor Intérprete Libras'!$A$1:$I$150</definedName>
    <definedName name="_xlnm.Print_Area" localSheetId="7">Audiodescritor!$A$1:$I$150</definedName>
    <definedName name="_xlnm.Print_Area" localSheetId="8">'Transcritor Sistema Braille'!$A$1:$I$150</definedName>
    <definedName name="_xlnm.Print_Area" localSheetId="9">Uniformes!$A$1:$H$12</definedName>
    <definedName name="_xlnm.Print_Area" localSheetId="10">EPI!$A$1:$H$16</definedName>
    <definedName name="_xlnm.Print_Area" localSheetId="11">RESUMO!$A$1:$G$10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G16" authorId="0">
      <text>
        <r>
          <rPr>
            <sz val="9"/>
            <rFont val="Tahoma"/>
            <charset val="134"/>
          </rPr>
          <t>======
ID#AAABzHZY9B0
Daniel Carlos    (2026-01-27 12:44:27)
Valores que constam no caderno técnico. A unidade deve realizar pesquisa de mercado para o levantamento do percentual médio destas rubricas.</t>
        </r>
      </text>
    </comment>
  </commentList>
</comments>
</file>

<file path=xl/sharedStrings.xml><?xml version="1.0" encoding="utf-8"?>
<sst xmlns="http://schemas.openxmlformats.org/spreadsheetml/2006/main" count="2248" uniqueCount="313">
  <si>
    <t>Orientações para utilização desta Planilha</t>
  </si>
  <si>
    <t>Esta planilha tem como finalidade orientar o planejamento da contratação e fundamentar seu custo estimado , conforme item 2.9, b, do Anexo V da Instrução Normativa SEGES/MPDG nº 05, de 2017.</t>
  </si>
  <si>
    <t>Além dos cálculos e valores constantes na própria IN 05/2017, foi utilizada a metodologia de cálculo constante no caderno técnico de limpeza do Ministério do Planejamento.</t>
  </si>
  <si>
    <r>
      <rPr>
        <sz val="11"/>
        <rFont val="Calibri"/>
        <charset val="134"/>
      </rPr>
      <t xml:space="preserve">Para não haver alteração nas fórmulas constantes nas planilhas, recomenda-se, com exceção da aba "Ambientes", que somente se altere os valores que constam células com fundo </t>
    </r>
    <r>
      <rPr>
        <u/>
        <sz val="11"/>
        <color rgb="FFF4B183"/>
        <rFont val="Calibri"/>
        <charset val="134"/>
      </rPr>
      <t>laranja.</t>
    </r>
  </si>
  <si>
    <t>A lista de materiais, equipamentos, EPIs e Uniformes, bem como seus respectivos valores unitários são meramente exemplificativos. Cabe à equipe de planejamento realizar o levantamento dos materiais e respectivos quantitativos necessários à execução dos serviços, bem como realizar pesquisa de preço de cada insumo, inserindo-os na planilha.</t>
  </si>
  <si>
    <t>Esta planilha calcula automaticamente o quantitativo de área para cada tipo previsto na IN 05/2017, de acordo com os ambientes inseridos na tabela correspondente. Caso a unidade já tenha o quantitativo consolidade, decorrente de estimativas pretéritas, basta inserir os valores diretamente na planilha "Tipos de Área e Produtividade", na coluna "Quantidade" (Obs. Recomenda-se apagar todo o conteúdo da coluna antes de inserir os valores).</t>
  </si>
  <si>
    <t xml:space="preserve">As produtividades que a unidade deseja utilizar deve ser inserida na planilha "Tipos de Área e Produtividade" no campo "Produtividade Personalizada". A planilha calculará automaticamente o quantitativo de serventes previsto, com base na quantidade demandada e na produtividade inserida. </t>
  </si>
  <si>
    <t>A planilha automaticamente arredonda o quantitativo de serventes, realizando os devidos ajustes nas produtividades e as utilizando para os demais cálculos da planilha.</t>
  </si>
  <si>
    <t>Caso a unidade opte pela não utilização do encarregado (recomendado nos casos de quantitativos pequenos de servente), os valores da coluna "Preço Homem Mês - Encarregado" deve ser removido.</t>
  </si>
  <si>
    <t>Foi utilizado os percentuais de lucro e custos indireitos do caderno técnico de limpeza. Recomenda-se que seja realizada pesquisa de mercado para apuração do média de mercado para tais rubricas.</t>
  </si>
  <si>
    <t>Em caso de dúvidas ou sugestões, entrar em contato por meio do e-mail: daniel.souza@ifpb.edu.br ou danieloxyjp@gmail.com</t>
  </si>
  <si>
    <t>Última atualização: 28/02/2019</t>
  </si>
  <si>
    <t xml:space="preserve"> Daniel Carlos Cruz de Souza</t>
  </si>
  <si>
    <t>Coordenação de Planejamento em Aquisições - Reitoria/IFPB</t>
  </si>
  <si>
    <t>Dados para composição dos custos referentes a mão de obra</t>
  </si>
  <si>
    <t>Dados Gerais</t>
  </si>
  <si>
    <t>Item</t>
  </si>
  <si>
    <t>Descrição</t>
  </si>
  <si>
    <t>Comentário</t>
  </si>
  <si>
    <t>Valor</t>
  </si>
  <si>
    <t xml:space="preserve">Tipo de Serviço </t>
  </si>
  <si>
    <t>Limpeza</t>
  </si>
  <si>
    <t>Valor do Vale Transporte</t>
  </si>
  <si>
    <t>Classificação Brasileira de Ocupações (CBO)</t>
  </si>
  <si>
    <t xml:space="preserve">5143-20 </t>
  </si>
  <si>
    <t>Valor do Auxílio Alimentação</t>
  </si>
  <si>
    <t>Salário Normativo da Categoria Profissional</t>
  </si>
  <si>
    <t>Salário Mínimo (Decreto</t>
  </si>
  <si>
    <t>Dias de Trabalho no mês</t>
  </si>
  <si>
    <t>Categoria Profissional</t>
  </si>
  <si>
    <t xml:space="preserve"> CCT PB000405/2018 </t>
  </si>
  <si>
    <t>Servente de Limpeza</t>
  </si>
  <si>
    <t>RAT x SAT</t>
  </si>
  <si>
    <t>Data-Base da Categoria</t>
  </si>
  <si>
    <t>01 de Janeiro</t>
  </si>
  <si>
    <t>Dados sobre Desligamento</t>
  </si>
  <si>
    <t>Módulo 1 - Composição da Remuneração</t>
  </si>
  <si>
    <t>Tipos</t>
  </si>
  <si>
    <t>Percentual</t>
  </si>
  <si>
    <t>1</t>
  </si>
  <si>
    <t>Composição da Remuneração</t>
  </si>
  <si>
    <t>SEM justa causa - AP INDENIZADO</t>
  </si>
  <si>
    <t>A</t>
  </si>
  <si>
    <t>Salário-Base</t>
  </si>
  <si>
    <t>SEM justa causa - AP TRABALHADO</t>
  </si>
  <si>
    <t>B</t>
  </si>
  <si>
    <t>Adicional de Periculosidade</t>
  </si>
  <si>
    <t>Demissões COM justa causa</t>
  </si>
  <si>
    <t>C</t>
  </si>
  <si>
    <t>Adicional de Insalubridade</t>
  </si>
  <si>
    <t>D</t>
  </si>
  <si>
    <t>Adicional Noturno</t>
  </si>
  <si>
    <t>CITL</t>
  </si>
  <si>
    <t>E</t>
  </si>
  <si>
    <t>Adicional de Hora Noturna Reduzida</t>
  </si>
  <si>
    <t>F</t>
  </si>
  <si>
    <t>Outros (especificar)</t>
  </si>
  <si>
    <t>Custos indiretos</t>
  </si>
  <si>
    <t>Total</t>
  </si>
  <si>
    <t>Lucro</t>
  </si>
  <si>
    <t>PIS</t>
  </si>
  <si>
    <t>Módulo 2 - Encargos e Benefícios Anuais, Mensais e Diários</t>
  </si>
  <si>
    <t>COFINS</t>
  </si>
  <si>
    <t> Submódulo 2.1 - 13º (décimo terceiro) Salário, Férias e Adicional de Férias</t>
  </si>
  <si>
    <t>ISS</t>
  </si>
  <si>
    <t>2.1</t>
  </si>
  <si>
    <t>13º (décimo terceiro) Salário, Férias e Adicional de Férias</t>
  </si>
  <si>
    <t>13º (décimo terceiro) Salário</t>
  </si>
  <si>
    <t>Férias e Adicional de Férias</t>
  </si>
  <si>
    <t>Memória de Cálculo - Submódulo 2.1</t>
  </si>
  <si>
    <t>Rubrica</t>
  </si>
  <si>
    <t>Base de Cálculo</t>
  </si>
  <si>
    <t>Memória de Cálculo</t>
  </si>
  <si>
    <t>13 º (décimo terceiro) Salário</t>
  </si>
  <si>
    <t>Módulo 1 (Total)</t>
  </si>
  <si>
    <t>8,33%  x Base de Cálculo, Sendo 8,33% = 1 ÷ 12</t>
  </si>
  <si>
    <t>Base de Cálculo x [(1 ÷ 12) x ( 1 + (1 ÷ 3))]</t>
  </si>
  <si>
    <t>Submódulo 2.2 - Encargos Previdenciários (GPS), Fundo de Garantia por Tempo de Serviço (FGTS) e outras contribuições.</t>
  </si>
  <si>
    <t>2.2</t>
  </si>
  <si>
    <t>GPS, FGTS e outras contribuições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</si>
  <si>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</si>
  <si>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</si>
  <si>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</si>
  <si>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</si>
  <si>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</si>
  <si>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</si>
  <si>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</si>
  <si>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</si>
  <si>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</si>
  <si>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H</t>
  </si>
  <si>
    <t>FGTS</t>
  </si>
  <si>
    <t>Memória de Cálculo - Submódulo 2.2</t>
  </si>
  <si>
    <t>A a H</t>
  </si>
  <si>
    <t>Módulo 1 (Total) + Submódulo 2.1</t>
  </si>
  <si>
    <t>Alíquota x Base de Cálculo</t>
  </si>
  <si>
    <t>Submódulo 2.3 - Benefícios Mensais e Diários.</t>
  </si>
  <si>
    <t>2.3</t>
  </si>
  <si>
    <t>Benefícios Mensais e Diários</t>
  </si>
  <si>
    <t>Transporte</t>
  </si>
  <si>
    <t>Auxílio-Refeição/Alimentação</t>
  </si>
  <si>
    <t>Assistência Médica e Familiar</t>
  </si>
  <si>
    <t>Memória de Cálculo - Submódulo 2.3</t>
  </si>
  <si>
    <t>-</t>
  </si>
  <si>
    <t>(Valor do Vale x 2 Vales/dia x Dias de Trabalho) - 6% x Salário Base</t>
  </si>
  <si>
    <t>(Valor do Vale Alim. x Qtde. Dias de Trab)  x 80%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</si>
  <si>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</si>
  <si>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</si>
  <si>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</si>
  <si>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</si>
  <si>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</si>
  <si>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</si>
  <si>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</si>
  <si>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</si>
  <si>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</si>
  <si>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</si>
  <si>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Multa do FGTS e contribuição social sobre o Aviso Prévio Trabalhado</t>
  </si>
  <si>
    <t>(-)Demissão por justa causa</t>
  </si>
  <si>
    <t>Memória de Cálculo - Módulo 3</t>
  </si>
  <si>
    <t>Módulo 1 (Total) + Submódulo 2.1 + Submódulo 2.3</t>
  </si>
  <si>
    <t>(Base de Cálculo / 12) x Percentual de AP Indenizado (Tabela "Dados sobre desligamento")</t>
  </si>
  <si>
    <t>Item H do submódulo 2.2 (FGTS)</t>
  </si>
  <si>
    <t>Base de Cálculo x 50 % (40% de multa + 10% contribuição social) x Percentual de AP Indenizado (Tabela "Dados sobre desligamento")</t>
  </si>
  <si>
    <t>Módulo 1 (Total) + Módulo 2 (Total)</t>
  </si>
  <si>
    <t>(Base de Cálculo / 12) x Percentual de AP Trabalhado (Tabela "Dados sobre desligamento")</t>
  </si>
  <si>
    <t>Base de Cálculo x 50 % (40% de multa + 10% contribuição social) x Percentual de AP Trabalhado (Tabela "Dados sobre desligamento")</t>
  </si>
  <si>
    <t>Submódulo 2.1</t>
  </si>
  <si>
    <t>Base de Cálculo x Percentual de Demissões COM justa Causa (Tabela "Dados sobre desligamento")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</si>
  <si>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</si>
  <si>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</si>
  <si>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</si>
  <si>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</si>
  <si>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</si>
  <si>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</si>
  <si>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</si>
  <si>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</si>
  <si>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</si>
  <si>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</si>
  <si>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Ausência por Doença</t>
  </si>
  <si>
    <t>Memória de Cálculo - Módulo 4</t>
  </si>
  <si>
    <t>A a F</t>
  </si>
  <si>
    <t>Dias de Ausência conforme caderno técnico de limpeza/PB 2018, p. 20.</t>
  </si>
  <si>
    <t>Valor das rubricas de A a F</t>
  </si>
  <si>
    <t xml:space="preserve">Custo diário para o repositor = (Módulo 1 + Módulo 2 + Módulo 3) / 30 </t>
  </si>
  <si>
    <t>Base de cálculo x Dias de Ausência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</si>
  <si>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</si>
  <si>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</si>
  <si>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</si>
  <si>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</si>
  <si>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</si>
  <si>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</si>
  <si>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</si>
  <si>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</si>
  <si>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Módulo 5 - Insumos Diversos</t>
  </si>
  <si>
    <t>5</t>
  </si>
  <si>
    <t>Insumos Diversos</t>
  </si>
  <si>
    <t>Uniformes</t>
  </si>
  <si>
    <t>Materiais</t>
  </si>
  <si>
    <t>Equipamentos</t>
  </si>
  <si>
    <t>EPI</t>
  </si>
  <si>
    <t>Memória de Cálculo - Módulo 5</t>
  </si>
  <si>
    <t>Tabela Uniformes Serventes</t>
  </si>
  <si>
    <t>Total da Tabela Materiais</t>
  </si>
  <si>
    <t>Base de Cálculo / Qtde. de Serventes</t>
  </si>
  <si>
    <t>Custo total dos equipamentos (Manutenção + Depreciação)</t>
  </si>
  <si>
    <t>Módulo 6 - Custos Indiretos, Tributos e Lucro</t>
  </si>
  <si>
    <t>6</t>
  </si>
  <si>
    <t>Custos Indiretos, Tributos e Lucro</t>
  </si>
  <si>
    <t>Custos Indiretos</t>
  </si>
  <si>
    <t>Tributos</t>
  </si>
  <si>
    <t>C.1</t>
  </si>
  <si>
    <t>C.2</t>
  </si>
  <si>
    <t>C.3</t>
  </si>
  <si>
    <t>QUADRO-RESUMO DO CUSTO POR EMPREGADO</t>
  </si>
  <si>
    <t>Mão de obra vinculada à execução contratual</t>
  </si>
  <si>
    <t>Módulo 4 - Custo de Reposição do Profissional Ausente</t>
  </si>
  <si>
    <t>Subtotal (A + B +C+ D+E)</t>
  </si>
  <si>
    <t>Valor Total por Empregado</t>
  </si>
  <si>
    <t>PLANILHA DE CUSTOS E FORMAÇÃO DE PREÇOS</t>
  </si>
  <si>
    <r>
      <rPr>
        <b/>
        <sz val="11"/>
        <rFont val="Calibri"/>
        <charset val="134"/>
      </rPr>
      <t xml:space="preserve">Processo Administrativo n.° </t>
    </r>
    <r>
      <rPr>
        <sz val="11"/>
        <rFont val="Calibri"/>
        <charset val="134"/>
      </rPr>
      <t>23168.000256.2026-57</t>
    </r>
  </si>
  <si>
    <t>Licitação n°</t>
  </si>
  <si>
    <t>90001/2026</t>
  </si>
  <si>
    <t>Discriminação dos Serviços (Dados Referente à Contratação)</t>
  </si>
  <si>
    <t>Data -  Apresentação da Proposta</t>
  </si>
  <si>
    <t>....../......./2026</t>
  </si>
  <si>
    <t>Município - ISSQN</t>
  </si>
  <si>
    <t>ISSQN 5 % (cinco por cento)</t>
  </si>
  <si>
    <t>Ano Acordo, Convenção ou Dissídio Coletivo</t>
  </si>
  <si>
    <t>CCT PB 000032/2026</t>
  </si>
  <si>
    <t>Número de Meses de Execução Contratual</t>
  </si>
  <si>
    <t>12 (doze) meses</t>
  </si>
  <si>
    <t>Identificação do Serviço</t>
  </si>
  <si>
    <t>Tipo de Serviço</t>
  </si>
  <si>
    <t>Unidade de Medida</t>
  </si>
  <si>
    <t>Quantidade Total a Contratar</t>
  </si>
  <si>
    <t>Alfabetizador de Jovens e Adultos</t>
  </si>
  <si>
    <t>44 horas</t>
  </si>
  <si>
    <t>MTE</t>
  </si>
  <si>
    <t>2312-05</t>
  </si>
  <si>
    <t>SINTEG/PB</t>
  </si>
  <si>
    <t>GRUPO XII</t>
  </si>
  <si>
    <t>BASE DE CÁLCULO PARA O SUBMÓDULO 2.2</t>
  </si>
  <si>
    <t>MÓDULO 1</t>
  </si>
  <si>
    <t>MÓDULO 2.1</t>
  </si>
  <si>
    <t>TOTAL</t>
  </si>
  <si>
    <t>SAT (+FAP de 0,5 a 2,0) (Variação: 0,5% a 6 %)</t>
  </si>
  <si>
    <r>
      <rPr>
        <sz val="11"/>
        <rFont val="Calibri"/>
        <charset val="134"/>
      </rPr>
      <t>Intervalo Intrajornada (</t>
    </r>
    <r>
      <rPr>
        <sz val="10"/>
        <rFont val="Calibri"/>
        <charset val="134"/>
      </rPr>
      <t>não usufruído pelo empregado</t>
    </r>
    <r>
      <rPr>
        <sz val="11"/>
        <rFont val="Calibri"/>
        <charset val="134"/>
      </rPr>
      <t>)</t>
    </r>
  </si>
  <si>
    <t>Benefício Odontológico</t>
  </si>
  <si>
    <t>Auxílio Morte/Funeral</t>
  </si>
  <si>
    <t>Seguro de Vida</t>
  </si>
  <si>
    <t>Plano de Assistência Familiar e Social</t>
  </si>
  <si>
    <t>Incidência de GPS, FGTS e outras contribuições sobre o Aviso Prévio Trabalhado</t>
  </si>
  <si>
    <t>BASE DE CÁLCULO PARA O MÓDULO 4</t>
  </si>
  <si>
    <t>MÓDULO 2</t>
  </si>
  <si>
    <t>MÓDULO 3</t>
  </si>
  <si>
    <t>Substituto na cobertura de 13º (décimo terceiro) Salário, Férias e Adicional de Férias</t>
  </si>
  <si>
    <t>Substituto na cobertura de Outras ausências (especificar)</t>
  </si>
  <si>
    <t>*Nota: APLICÁVEL, APENAS, PARA quando o TITULAR do posto USUFRUIR do descanso intrajornada e o posto de trabalho NÃO PUDER FICAR DESCOBERTO</t>
  </si>
  <si>
    <t>*=TRUNCAR(($D$86/220)*(1*(365/12))/2)</t>
  </si>
  <si>
    <t>*Nota: Se o titular USUFRUIR do descanso intrajornada, o total é o somatório dos subitens 4.1 e 4.2</t>
  </si>
  <si>
    <t>DIÁRIAS</t>
  </si>
  <si>
    <t>QUANTIDADE (ANUAL)</t>
  </si>
  <si>
    <t>VALOR UNITÁRIO</t>
  </si>
  <si>
    <t>VALOR TOTAL</t>
  </si>
  <si>
    <t>Diárias Fora do Município Sede - Sem Pernoite</t>
  </si>
  <si>
    <t>Diárias Fora do Município Sede - Com Pernoite</t>
  </si>
  <si>
    <t>ESTIMATIVA ANUAL</t>
  </si>
  <si>
    <t>Equipamento de Proteção Individual - EPI</t>
  </si>
  <si>
    <t>ESTIMATIVA MENSAL</t>
  </si>
  <si>
    <t>* Valores estabelecidos em conformidade com as disposição da CCT PB n.° 000032/2026</t>
  </si>
  <si>
    <t>Diárias</t>
  </si>
  <si>
    <t>BASE DE CÁLCULO PARA O MÓDULO 6</t>
  </si>
  <si>
    <t>MÓDULO 4</t>
  </si>
  <si>
    <t>MÓDULO 5</t>
  </si>
  <si>
    <t>CÁLCULO POR DENTRO</t>
  </si>
  <si>
    <t>TOTAL DOS TRIBUTOS</t>
  </si>
  <si>
    <t>BASE DE CÁLCULO</t>
  </si>
  <si>
    <t>ÍNDICE</t>
  </si>
  <si>
    <t>C.1 - PIS</t>
  </si>
  <si>
    <t>C.2 - COFINS</t>
  </si>
  <si>
    <t>C.3 - ISS</t>
  </si>
  <si>
    <t>Subtotal (A + B + C + D + E)</t>
  </si>
  <si>
    <t>VALOR TOTAL POR EMPREGADO</t>
  </si>
  <si>
    <t>Assistente Educacional Inclusivo</t>
  </si>
  <si>
    <t>2392-20</t>
  </si>
  <si>
    <t>Uniformes e Equipamento de Proteção Individual - EPI</t>
  </si>
  <si>
    <t>Equipamentos de Proteção Coletiva - EPC</t>
  </si>
  <si>
    <t>Cuidador Educacional</t>
  </si>
  <si>
    <t>5162-10</t>
  </si>
  <si>
    <t>Psicopedagogo Educacional | Institucional</t>
  </si>
  <si>
    <t>2394-25</t>
  </si>
  <si>
    <t>Programa de Assistência e Cuidado Pessoal</t>
  </si>
  <si>
    <t>Tradutor Intérprete de Libras</t>
  </si>
  <si>
    <t>30 horas</t>
  </si>
  <si>
    <t>2614-25</t>
  </si>
  <si>
    <t>Audiodescritor</t>
  </si>
  <si>
    <t>2614-30</t>
  </si>
  <si>
    <t>Transcritor de Sistema Braille</t>
  </si>
  <si>
    <t>2392-25</t>
  </si>
  <si>
    <t>UNIFORMES</t>
  </si>
  <si>
    <t>ITEM</t>
  </si>
  <si>
    <t>PEÇA</t>
  </si>
  <si>
    <t>DESCRIÇÃO</t>
  </si>
  <si>
    <t>UNIDADE</t>
  </si>
  <si>
    <t>VALOR MÉDIO 
UNITÁRIO
(R$)</t>
  </si>
  <si>
    <t>QUANTIDADE ANUAL</t>
  </si>
  <si>
    <t>VALOR ANUAL POR EMPREGADO (R$)</t>
  </si>
  <si>
    <t>VALOR MENSAL POR EMPREGADO (R$)</t>
  </si>
  <si>
    <t>CALÇA</t>
  </si>
  <si>
    <t>CALÇA SOCIAL – Material: 67% Algodão / 33% Poliéster. Modelo: Social Unissex. Quantidade de Bolsos: 4. Tipo de Bolso: 2 frontais tipo faca e 2 traseiros chapados. Tamanho: Variado. Aplicação: Uniforme institucional ou corporativo.</t>
  </si>
  <si>
    <t>Unidade</t>
  </si>
  <si>
    <t>CAMISA</t>
  </si>
  <si>
    <t>CAMISA SOCIAL – Camisa social, na cor branca (ou conforme padrão institucional da empresa), de manga curta, com detalhes na gola e no punho, na cor predominante da logomarca da Contratada. Corte: Unissex. Tecido com o mínimo de 50% de fibras naturais, contendo a identificação da Contratada.</t>
  </si>
  <si>
    <t>CAMISA POLO – Camisa tipo polo em tecido piquet. Corte: Unissex. Composição do tecido: 50% algodão e 50% poliéster, com gramatura mínima de 190 g/m², na cor branca (ou conforme padrão institucional da empresa). Possui peitilho funcional com fechamento por dois botões. Gola e punhos em ribana, com composição de 95% poliéster e 5% elastano, e gramatura mínima de 210 g/m². Mangas com friso na cor predominante da logomarca da Contratada. Aplicação de marca frontal com a logomarca da Contratada.</t>
  </si>
  <si>
    <t>CALÇADO</t>
  </si>
  <si>
    <t>SAPATO SOCIAL – Tipo: Social Unissex. Material: Couro. Cor: Preta. Características Adicionais: Modelo sem cadarço. Material da Sola: PVC antiderrapante. Material da Palmilha: Couro. Material do Forro: Lateral em couro e gáspea em tecido de algodão. Tamanho: Variado. Aplicação: Uniforme institucional ou corporativo.</t>
  </si>
  <si>
    <t>Par</t>
  </si>
  <si>
    <t>CINTO</t>
  </si>
  <si>
    <t>CINTO EM COURO – Cinto de vestuário unissex. Material: Couro. Tamanho: Sob medida. Características Adicionais: Dupla face, regulável. Tipo de Fivela: Metálica na cor prata. Modelo: Social. Largura: 3,5 cm. Aplicação: Uniforme institucional ou corporativo.</t>
  </si>
  <si>
    <t>MEIA</t>
  </si>
  <si>
    <t>MEIA SOCIAL – Vestuário unissex. Material: 60% algodão, 39% poliamida e 1% elástico. Tipo: Social. Cor: Preta. Tamanho: Único. Aplicação: Uso adulto, para composição de uniforme institucional ou vestuário social.</t>
  </si>
  <si>
    <t>CRACHÁ</t>
  </si>
  <si>
    <t>CRACHÁ FUNCIONAL - Confeccionado em PVC, Dimensões: 8,5x5,5cm, 4x0 cores, Com Case, Garra de Aço, Impressão em Dados Variados com Captação de Fotografia Digital.</t>
  </si>
  <si>
    <t>EQUIPAMENTOS DE PROTEÇÃO INDIVIDUAL (EPI)</t>
  </si>
  <si>
    <t>PROFISSIONAL: CUIDADOR</t>
  </si>
  <si>
    <t>TIPO</t>
  </si>
  <si>
    <t>Valor Médio 
Unitário 
(R$)</t>
  </si>
  <si>
    <t>Quantidade Anual</t>
  </si>
  <si>
    <t>Valor Anual
Empregado
(R$)</t>
  </si>
  <si>
    <t>Valor Mensal
Empregado
(R$)</t>
  </si>
  <si>
    <t>Luva</t>
  </si>
  <si>
    <r>
      <rPr>
        <b/>
        <sz val="11"/>
        <color theme="1"/>
        <rFont val="Calibri"/>
        <charset val="134"/>
      </rPr>
      <t>LUVA PARA PROCEDIMENTO NÃO CIRÚRGICO</t>
    </r>
    <r>
      <rPr>
        <sz val="11"/>
        <color theme="1"/>
        <rFont val="Calibri"/>
        <charset val="134"/>
      </rPr>
      <t xml:space="preserve"> - Material: Látex Natural Íntegro e Uniforme. Modelo: Formato Anatômico. Finalidade: Resistente à Tração. Tipo: Ambidestra. Tamanho: P / M / G. Características Adicionais: Lubrificada Com Pó, Bioabsorvível, Descartável. Apresentação: Atóxica. Tipo Uso: Descartável. Marca / Modelo de Referência: Medix, Supermax ou similar.</t>
    </r>
  </si>
  <si>
    <t>Caixa com 100 Unidades</t>
  </si>
  <si>
    <t>Máscara</t>
  </si>
  <si>
    <r>
      <rPr>
        <b/>
        <sz val="11"/>
        <color theme="1"/>
        <rFont val="Calibri"/>
        <charset val="134"/>
      </rPr>
      <t>MÁSCARA CIRÚRGICA</t>
    </r>
    <r>
      <rPr>
        <sz val="11"/>
        <color theme="1"/>
        <rFont val="Calibri"/>
        <charset val="134"/>
      </rPr>
      <t xml:space="preserve"> - Tipo: Não Tecido, 3 Camadas, Pregas Horizontais, Atóxica. Características Adicionais: Clip Nasal Embutido, Hipoalergênica. Tipo Uso: Descartável. Tipo Fixação: Com Elástico. Marca / Modelo de Referência: Medix, Cremer ou similar.</t>
    </r>
  </si>
  <si>
    <t>Caixa com 50 Unidades</t>
  </si>
  <si>
    <t>Cinta Ergonômica</t>
  </si>
  <si>
    <r>
      <rPr>
        <b/>
        <sz val="11"/>
        <color theme="1"/>
        <rFont val="Calibri"/>
        <charset val="134"/>
      </rPr>
      <t xml:space="preserve">CINTA ERGONÔMICA COM SUSPENSÓRIO: </t>
    </r>
    <r>
      <rPr>
        <sz val="11"/>
        <color theme="1"/>
        <rFont val="Calibri"/>
        <charset val="134"/>
      </rPr>
      <t>Tipo: Cinta ergonômica de sustentação lombar com suspensório; Material: Elástico reforçado de alta densidade, com fileiras duplas na região lombar; Reforço: 5 (cinco) flanges de PVC maleável, proporcionando sustentação anatômica e flexibilidade; Costura: Linha de nylon de alta resistência, garantindo durabilidade; Fechamento: Velcro de máxima aderência, permitindo regulagem e firmeza; Suspensório: Em elástico ajustável, fixado por costura reforçada, proporcionando estabilidade e conforto; Faixa refletiva: 30 mm de largura, aplicada na parte posterior e/ou lateral, aumentando a segurança visual; Cor: Preta (ou conforme padrão da instituição); Tamanhos disponíveis: P, M, G, GG (ou conforme medidas do fabricante); Peso aproximado: 300 a 500 g; Normas aplicáveis: Atende aos requisitos da NR-17 (Ergonomia) e NR-6 (EPI); Certificado de Aprovação (CA): Deve possuir CA válido, emitido pelo Ministério do Trabalho e Emprego (MTE).</t>
    </r>
  </si>
  <si>
    <t>PROFISSIONAL: TRANSCRITOR DE SISTEMA BRAILLE</t>
  </si>
  <si>
    <t>PROTETOR DE OUVIDO</t>
  </si>
  <si>
    <r>
      <rPr>
        <b/>
        <sz val="11"/>
        <color theme="1"/>
        <rFont val="Calibri"/>
        <charset val="134"/>
      </rPr>
      <t xml:space="preserve">PROTETOR AUDITIVO TIPO ABAFADOR DE RUÍDOS – </t>
    </r>
    <r>
      <rPr>
        <sz val="11"/>
        <color theme="1"/>
        <rFont val="Calibri"/>
        <charset val="134"/>
      </rPr>
      <t>Material: Conchas em material plástico de alta resistência, com espuma interna de alta densidade e almofadas auriculares macias e substituíveis. Modelo: Abafador de ruído tipo concha, com arco ajustável. Finalidade: Proteção do sistema auditivo contra níveis de ruído ocupacional médio a elevado. Tipo: Sobre a orelha (circum-auricular). Atenuação Sonora: Aproximadamente 24 dB (NRR ou equivalente, conforme ensaios aplicáveis). Características Adicionais: Design de perfil baixo e conchas compactas, ajuste ergonômico com articulação para melhor vedação, compatível com outros EPIs como capacete, óculos e protetor facial. Apresentação: Reutilizável, com componentes substituíveis para manutenção e higienização. Tipo de Uso: Uso contínuo em ambientes industriais e operacionais. Marca / Modelo de Referência: 3M™ Pomp Muffler 20 Decibéis ou similar.</t>
    </r>
  </si>
  <si>
    <t>PLANILHA RESUMO</t>
  </si>
  <si>
    <t>QUANTIDADE</t>
  </si>
  <si>
    <t>VIGÊNCIA (Mês)</t>
  </si>
  <si>
    <t>VALOR UNITÁRIO MÁXIMO ACEITÁVEL</t>
  </si>
  <si>
    <t>VALOR 
TOTAL
MÁXIMO
ACEITÁVEL</t>
  </si>
  <si>
    <r>
      <t>PRESTAÇÃO DE SERVIÇOS DE APOIO ESPECIAL AO EDUCANDO - Posto de Serviços:</t>
    </r>
    <r>
      <rPr>
        <b/>
        <sz val="11"/>
        <color theme="1"/>
        <rFont val="Calibri"/>
        <charset val="134"/>
      </rPr>
      <t xml:space="preserve"> ALFABETIZADOR DE JOVENS E ADULTOS - CBO: 2312-05</t>
    </r>
    <r>
      <rPr>
        <sz val="11"/>
        <color theme="1"/>
        <rFont val="Calibri"/>
        <charset val="134"/>
      </rPr>
      <t>, em jornada semanal de 44 (quarenta e quatro) horas.</t>
    </r>
  </si>
  <si>
    <t>POSTO</t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</si>
  <si>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ASSISTENTE EDUCACIONAL INCLUSIVO - CBO: 2392-20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</si>
  <si>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CUIDADOR - CBO: 5162-10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</si>
  <si>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PSICOPEDAGOGO EDUCACIONAL | INSTITUCIONAL - CBO: 2394-25</t>
    </r>
    <r>
      <rPr>
        <sz val="11"/>
        <color theme="1"/>
        <rFont val="Calibri"/>
        <charset val="134"/>
      </rPr>
      <t>, em jornada semanal de 44 (quarenta e quatro) horas.</t>
    </r>
  </si>
  <si>
    <r>
      <rPr>
        <sz val="11"/>
        <color theme="1"/>
        <rFont val="Calibri"/>
        <charset val="134"/>
      </rP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TRADUTOR-INTÉRPRETE DE LIBRAS - CBO: 2614-25</t>
    </r>
    <r>
      <rPr>
        <sz val="11"/>
        <color theme="1"/>
        <rFont val="Calibri"/>
        <charset val="134"/>
      </rPr>
      <t>, em jornada semanal de 30 (trinta) horas.</t>
    </r>
  </si>
  <si>
    <r>
      <t xml:space="preserve">PRESTAÇÃO DE SERVIÇOS DE APOIO ESPECIAL Posto de serviços: </t>
    </r>
    <r>
      <rPr>
        <b/>
        <sz val="11"/>
        <color theme="1"/>
        <rFont val="Calibri"/>
        <charset val="134"/>
      </rPr>
      <t>AUDIODESCRITOR - CBO: 2614-30</t>
    </r>
    <r>
      <rPr>
        <sz val="11"/>
        <color theme="1"/>
        <rFont val="Calibri"/>
        <charset val="134"/>
      </rPr>
      <t>, em jornada semanal de 44 (quarenta e quatro) horas.</t>
    </r>
  </si>
  <si>
    <r>
      <t xml:space="preserve">PRESTAÇÃO DE SERVIÇOS DE APOIO ESPECIAL AO EDUCANDO - Posto de Serviços: </t>
    </r>
    <r>
      <rPr>
        <b/>
        <sz val="11"/>
        <color theme="1"/>
        <rFont val="Calibri"/>
        <charset val="134"/>
      </rPr>
      <t>TRANSCRITOR DE SISTEMA BRAILLE - CBO: 2392-25</t>
    </r>
    <r>
      <rPr>
        <sz val="11"/>
        <color theme="1"/>
        <rFont val="Calibri"/>
        <charset val="134"/>
      </rPr>
      <t>, em jornada semanal de 44 (quarenta e quatro) horas.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</si>
</sst>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4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&quot;R$&quot;\ #,##0.00_);[Red]\(&quot;R$&quot;\ #,##0.00\)"/>
    <numFmt numFmtId="181" formatCode="&quot;R$&quot;#,##0.00;[Red]\-&quot;R$&quot;#,##0.00"/>
    <numFmt numFmtId="182" formatCode="&quot;R$&quot;\ #,##0.00"/>
    <numFmt numFmtId="183" formatCode="&quot;R$&quot;#,##0.00_);[Red]\(&quot;R$&quot;#,##0.00\)"/>
    <numFmt numFmtId="184" formatCode="&quot;R$ &quot;#,##0.00"/>
    <numFmt numFmtId="185" formatCode="&quot;R$&quot;#,##0.00_);[Red]&quot;(R$&quot;#,##0.00\)"/>
    <numFmt numFmtId="186" formatCode="0.00_ "/>
    <numFmt numFmtId="187" formatCode="0.0000_ "/>
    <numFmt numFmtId="188" formatCode="_-&quot;R$ &quot;* #,##0.00_-;&quot;-R$ &quot;* #,##0.00_-;_-&quot;R$ &quot;* \-??_-;_-@"/>
    <numFmt numFmtId="189" formatCode="&quot;R$&quot;#,##0.00"/>
  </numFmts>
  <fonts count="41">
    <font>
      <sz val="11"/>
      <name val="Calibri"/>
      <charset val="134"/>
      <scheme val="minor"/>
    </font>
    <font>
      <b/>
      <sz val="11"/>
      <color theme="1"/>
      <name val="Calibri"/>
      <charset val="134"/>
    </font>
    <font>
      <b/>
      <sz val="11"/>
      <color indexed="65"/>
      <name val="Calibri"/>
      <charset val="134"/>
    </font>
    <font>
      <sz val="11"/>
      <color theme="1"/>
      <name val="Calibri"/>
      <charset val="134"/>
    </font>
    <font>
      <sz val="11"/>
      <color indexed="65"/>
      <name val="Calibri"/>
      <charset val="134"/>
    </font>
    <font>
      <sz val="11"/>
      <name val="Calibri"/>
      <charset val="134"/>
    </font>
    <font>
      <b/>
      <sz val="11"/>
      <color theme="0"/>
      <name val="Calibri"/>
      <charset val="134"/>
    </font>
    <font>
      <b/>
      <sz val="11"/>
      <name val="Calibri"/>
      <charset val="134"/>
    </font>
    <font>
      <i/>
      <sz val="11"/>
      <color theme="1"/>
      <name val="Calibri"/>
      <charset val="134"/>
    </font>
    <font>
      <i/>
      <sz val="11"/>
      <name val="Carlito"/>
      <charset val="134"/>
    </font>
    <font>
      <b/>
      <i/>
      <sz val="11"/>
      <name val="Calibri"/>
      <charset val="134"/>
    </font>
    <font>
      <sz val="11"/>
      <color indexed="2"/>
      <name val="Calibri"/>
      <charset val="134"/>
    </font>
    <font>
      <b/>
      <sz val="14"/>
      <color indexed="65"/>
      <name val="Calibri"/>
      <charset val="134"/>
    </font>
    <font>
      <sz val="11"/>
      <color theme="1"/>
      <name val="Calibri"/>
      <charset val="134"/>
      <scheme val="minor"/>
    </font>
    <font>
      <sz val="11"/>
      <color theme="0"/>
      <name val="Calibri"/>
      <charset val="134"/>
    </font>
    <font>
      <sz val="11"/>
      <color rgb="FFF4B183"/>
      <name val="Calibri"/>
      <charset val="134"/>
    </font>
    <font>
      <b/>
      <i/>
      <sz val="11"/>
      <color theme="1"/>
      <name val="Calibri"/>
      <charset val="134"/>
    </font>
    <font>
      <sz val="9"/>
      <name val="Calibri"/>
      <charset val="134"/>
    </font>
    <font>
      <i/>
      <sz val="11"/>
      <name val="Calibri"/>
      <charset val="134"/>
    </font>
    <font>
      <sz val="10"/>
      <color theme="1"/>
      <name val="Calibri"/>
      <charset val="134"/>
      <scheme val="minor"/>
    </font>
    <font>
      <u/>
      <sz val="11"/>
      <color indexed="4"/>
      <name val="Calibri"/>
      <charset val="134"/>
      <scheme val="minor"/>
    </font>
    <font>
      <u/>
      <sz val="11"/>
      <color indexed="20"/>
      <name val="Calibri"/>
      <charset val="134"/>
      <scheme val="minor"/>
    </font>
    <font>
      <sz val="11"/>
      <color indexed="2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134"/>
      <scheme val="minor"/>
    </font>
    <font>
      <b/>
      <sz val="11"/>
      <color rgb="FF3F3F3F"/>
      <name val="Calibri"/>
      <charset val="134"/>
      <scheme val="minor"/>
    </font>
    <font>
      <b/>
      <sz val="11"/>
      <color rgb="FFFA7D00"/>
      <name val="Calibri"/>
      <charset val="134"/>
      <scheme val="minor"/>
    </font>
    <font>
      <b/>
      <sz val="11"/>
      <color indexed="65"/>
      <name val="Calibri"/>
      <charset val="134"/>
      <scheme val="minor"/>
    </font>
    <font>
      <sz val="11"/>
      <color rgb="FFFA7D0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sz val="11"/>
      <color rgb="FF006100"/>
      <name val="Calibri"/>
      <charset val="134"/>
      <scheme val="minor"/>
    </font>
    <font>
      <sz val="11"/>
      <color rgb="FF9C0006"/>
      <name val="Calibri"/>
      <charset val="134"/>
      <scheme val="minor"/>
    </font>
    <font>
      <sz val="11"/>
      <color rgb="FF9C6500"/>
      <name val="Calibri"/>
      <charset val="134"/>
      <scheme val="minor"/>
    </font>
    <font>
      <sz val="11"/>
      <color theme="0"/>
      <name val="Calibri"/>
      <charset val="134"/>
      <scheme val="minor"/>
    </font>
    <font>
      <sz val="10"/>
      <name val="Calibri"/>
      <charset val="134"/>
    </font>
    <font>
      <u/>
      <sz val="11"/>
      <color rgb="FFF4B183"/>
      <name val="Calibri"/>
      <charset val="134"/>
    </font>
    <font>
      <sz val="9"/>
      <name val="Tahoma"/>
      <charset val="134"/>
    </font>
  </fonts>
  <fills count="4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C5E0B3"/>
        <bgColor rgb="FFC5E0B3"/>
      </patternFill>
    </fill>
    <fill>
      <patternFill patternType="solid">
        <fgColor rgb="FFFFD966"/>
        <bgColor rgb="FFFFD966"/>
      </patternFill>
    </fill>
    <fill>
      <patternFill patternType="solid">
        <fgColor rgb="FFF4B083"/>
        <bgColor rgb="FFF4B083"/>
      </patternFill>
    </fill>
    <fill>
      <patternFill patternType="solid">
        <fgColor rgb="FFA8D08D"/>
        <bgColor rgb="FFA8D08D"/>
      </patternFill>
    </fill>
    <fill>
      <patternFill patternType="solid">
        <fgColor rgb="FF7F7F7F"/>
        <bgColor rgb="FF7F7F7F"/>
      </patternFill>
    </fill>
    <fill>
      <patternFill patternType="solid">
        <fgColor rgb="FF70AD47"/>
        <bgColor rgb="FF70AD47"/>
      </patternFill>
    </fill>
    <fill>
      <patternFill patternType="solid">
        <fgColor rgb="FFC5E0B4"/>
        <bgColor rgb="FFC5E0B4"/>
      </patternFill>
    </fill>
    <fill>
      <patternFill patternType="solid">
        <fgColor rgb="FFA9D18E"/>
        <bgColor rgb="FFA9D18E"/>
      </patternFill>
    </fill>
    <fill>
      <patternFill patternType="solid">
        <fgColor rgb="FFF4B183"/>
        <bgColor rgb="FFF4B183"/>
      </patternFill>
    </fill>
    <fill>
      <patternFill patternType="solid">
        <fgColor rgb="FFE2F0D9"/>
        <bgColor rgb="FFE2F0D9"/>
      </patternFill>
    </fill>
    <fill>
      <patternFill patternType="solid">
        <fgColor rgb="FFF2F2F2"/>
        <bgColor rgb="FFF2F2F2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theme="0"/>
      </left>
      <right/>
      <top/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/>
      </right>
      <top/>
      <bottom style="thick">
        <color theme="0"/>
      </bottom>
      <diagonal/>
    </border>
    <border>
      <left style="thin">
        <color indexed="65"/>
      </left>
      <right/>
      <top/>
      <bottom style="thick">
        <color indexed="65"/>
      </bottom>
      <diagonal/>
    </border>
    <border>
      <left/>
      <right/>
      <top/>
      <bottom style="thick">
        <color indexed="65"/>
      </bottom>
      <diagonal/>
    </border>
    <border>
      <left/>
      <right style="thin">
        <color indexed="65"/>
      </right>
      <top/>
      <bottom style="thick">
        <color indexed="65"/>
      </bottom>
      <diagonal/>
    </border>
    <border>
      <left/>
      <right/>
      <top style="thick">
        <color indexed="65"/>
      </top>
      <bottom style="thin">
        <color indexed="65"/>
      </bottom>
      <diagonal/>
    </border>
    <border>
      <left/>
      <right/>
      <top/>
      <bottom style="thin">
        <color indexed="65"/>
      </bottom>
      <diagonal/>
    </border>
    <border>
      <left/>
      <right style="thin">
        <color indexed="65"/>
      </right>
      <top style="thick">
        <color indexed="65"/>
      </top>
      <bottom style="thin">
        <color indexed="65"/>
      </bottom>
      <diagonal/>
    </border>
    <border>
      <left style="thin">
        <color indexed="65"/>
      </left>
      <right style="thin">
        <color indexed="65"/>
      </right>
      <top style="thick">
        <color indexed="65"/>
      </top>
      <bottom style="thin">
        <color indexed="65"/>
      </bottom>
      <diagonal/>
    </border>
    <border>
      <left style="thin">
        <color indexed="65"/>
      </left>
      <right/>
      <top style="thick">
        <color indexed="65"/>
      </top>
      <bottom style="thin">
        <color indexed="65"/>
      </bottom>
      <diagonal/>
    </border>
    <border>
      <left/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 style="thin">
        <color indexed="65"/>
      </left>
      <right/>
      <top style="thin">
        <color indexed="65"/>
      </top>
      <bottom style="thin">
        <color indexed="65"/>
      </bottom>
      <diagonal/>
    </border>
    <border>
      <left style="thin">
        <color indexed="65"/>
      </left>
      <right style="thin">
        <color indexed="65"/>
      </right>
      <top/>
      <bottom style="thick">
        <color indexed="65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ck">
        <color indexed="65"/>
      </bottom>
      <diagonal/>
    </border>
    <border>
      <left style="thin">
        <color indexed="65"/>
      </left>
      <right style="thin">
        <color indexed="65"/>
      </right>
      <top style="thick">
        <color indexed="65"/>
      </top>
      <bottom style="thick">
        <color indexed="65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/>
      <diagonal/>
    </border>
    <border>
      <left style="thin">
        <color indexed="65"/>
      </left>
      <right/>
      <top/>
      <bottom/>
      <diagonal/>
    </border>
    <border>
      <left/>
      <right style="thin">
        <color indexed="65"/>
      </right>
      <top/>
      <bottom/>
      <diagonal/>
    </border>
    <border>
      <left style="thin">
        <color indexed="65"/>
      </left>
      <right style="thin">
        <color indexed="65"/>
      </right>
      <top style="thick">
        <color indexed="65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9" fillId="0" borderId="0" applyFont="0" applyFill="0" applyBorder="0" applyProtection="0">
      <alignment vertical="center"/>
    </xf>
    <xf numFmtId="177" fontId="19" fillId="0" borderId="0" applyFont="0" applyFill="0" applyBorder="0" applyProtection="0">
      <alignment vertical="center"/>
    </xf>
    <xf numFmtId="9" fontId="19" fillId="0" borderId="0" applyFont="0" applyFill="0" applyBorder="0" applyProtection="0">
      <alignment vertical="center"/>
    </xf>
    <xf numFmtId="178" fontId="19" fillId="0" borderId="0" applyFont="0" applyFill="0" applyBorder="0" applyProtection="0">
      <alignment vertical="center"/>
    </xf>
    <xf numFmtId="179" fontId="19" fillId="0" borderId="0" applyFont="0" applyFill="0" applyBorder="0" applyProtection="0">
      <alignment vertical="center"/>
    </xf>
    <xf numFmtId="0" fontId="20" fillId="0" borderId="0" applyNumberFormat="0" applyFill="0" applyBorder="0" applyProtection="0">
      <alignment vertical="center"/>
    </xf>
    <xf numFmtId="0" fontId="21" fillId="0" borderId="0" applyNumberFormat="0" applyFill="0" applyBorder="0" applyProtection="0">
      <alignment vertical="center"/>
    </xf>
    <xf numFmtId="0" fontId="19" fillId="14" borderId="26" applyNumberFormat="0" applyFont="0" applyProtection="0">
      <alignment vertical="center"/>
    </xf>
    <xf numFmtId="0" fontId="22" fillId="0" borderId="0" applyNumberFormat="0" applyFill="0" applyBorder="0" applyProtection="0">
      <alignment vertical="center"/>
    </xf>
    <xf numFmtId="0" fontId="23" fillId="0" borderId="0" applyNumberFormat="0" applyFill="0" applyBorder="0" applyProtection="0">
      <alignment vertical="center"/>
    </xf>
    <xf numFmtId="0" fontId="24" fillId="0" borderId="0" applyNumberFormat="0" applyFill="0" applyBorder="0" applyProtection="0">
      <alignment vertical="center"/>
    </xf>
    <xf numFmtId="0" fontId="25" fillId="0" borderId="27" applyNumberFormat="0" applyFill="0" applyProtection="0">
      <alignment vertical="center"/>
    </xf>
    <xf numFmtId="0" fontId="26" fillId="0" borderId="27" applyNumberFormat="0" applyFill="0" applyProtection="0">
      <alignment vertical="center"/>
    </xf>
    <xf numFmtId="0" fontId="27" fillId="0" borderId="28" applyNumberFormat="0" applyFill="0" applyProtection="0">
      <alignment vertical="center"/>
    </xf>
    <xf numFmtId="0" fontId="27" fillId="0" borderId="0" applyNumberFormat="0" applyFill="0" applyBorder="0" applyProtection="0">
      <alignment vertical="center"/>
    </xf>
    <xf numFmtId="0" fontId="28" fillId="15" borderId="29" applyNumberFormat="0" applyProtection="0">
      <alignment vertical="center"/>
    </xf>
    <xf numFmtId="0" fontId="29" fillId="16" borderId="30" applyNumberFormat="0" applyProtection="0">
      <alignment vertical="center"/>
    </xf>
    <xf numFmtId="0" fontId="30" fillId="16" borderId="29" applyNumberFormat="0" applyProtection="0">
      <alignment vertical="center"/>
    </xf>
    <xf numFmtId="0" fontId="31" fillId="17" borderId="31" applyNumberFormat="0" applyProtection="0">
      <alignment vertical="center"/>
    </xf>
    <xf numFmtId="0" fontId="32" fillId="0" borderId="32" applyNumberFormat="0" applyFill="0" applyProtection="0">
      <alignment vertical="center"/>
    </xf>
    <xf numFmtId="0" fontId="33" fillId="0" borderId="33" applyNumberFormat="0" applyFill="0" applyProtection="0">
      <alignment vertical="center"/>
    </xf>
    <xf numFmtId="0" fontId="34" fillId="18" borderId="0" applyNumberFormat="0" applyBorder="0" applyProtection="0">
      <alignment vertical="center"/>
    </xf>
    <xf numFmtId="0" fontId="35" fillId="19" borderId="0" applyNumberFormat="0" applyBorder="0" applyProtection="0">
      <alignment vertical="center"/>
    </xf>
    <xf numFmtId="0" fontId="36" fillId="20" borderId="0" applyNumberFormat="0" applyBorder="0" applyProtection="0">
      <alignment vertical="center"/>
    </xf>
    <xf numFmtId="0" fontId="37" fillId="21" borderId="0" applyNumberFormat="0" applyBorder="0" applyProtection="0">
      <alignment vertical="center"/>
    </xf>
    <xf numFmtId="0" fontId="13" fillId="22" borderId="0" applyNumberFormat="0" applyBorder="0" applyProtection="0">
      <alignment vertical="center"/>
    </xf>
    <xf numFmtId="0" fontId="13" fillId="23" borderId="0" applyNumberFormat="0" applyBorder="0" applyProtection="0">
      <alignment vertical="center"/>
    </xf>
    <xf numFmtId="0" fontId="37" fillId="24" borderId="0" applyNumberFormat="0" applyBorder="0" applyProtection="0">
      <alignment vertical="center"/>
    </xf>
    <xf numFmtId="0" fontId="37" fillId="25" borderId="0" applyNumberFormat="0" applyBorder="0" applyProtection="0">
      <alignment vertical="center"/>
    </xf>
    <xf numFmtId="0" fontId="13" fillId="26" borderId="0" applyNumberFormat="0" applyBorder="0" applyProtection="0">
      <alignment vertical="center"/>
    </xf>
    <xf numFmtId="0" fontId="13" fillId="27" borderId="0" applyNumberFormat="0" applyBorder="0" applyProtection="0">
      <alignment vertical="center"/>
    </xf>
    <xf numFmtId="0" fontId="37" fillId="28" borderId="0" applyNumberFormat="0" applyBorder="0" applyProtection="0">
      <alignment vertical="center"/>
    </xf>
    <xf numFmtId="0" fontId="37" fillId="29" borderId="0" applyNumberFormat="0" applyBorder="0" applyProtection="0">
      <alignment vertical="center"/>
    </xf>
    <xf numFmtId="0" fontId="13" fillId="30" borderId="0" applyNumberFormat="0" applyBorder="0" applyProtection="0">
      <alignment vertical="center"/>
    </xf>
    <xf numFmtId="0" fontId="13" fillId="31" borderId="0" applyNumberFormat="0" applyBorder="0" applyProtection="0">
      <alignment vertical="center"/>
    </xf>
    <xf numFmtId="0" fontId="37" fillId="32" borderId="0" applyNumberFormat="0" applyBorder="0" applyProtection="0">
      <alignment vertical="center"/>
    </xf>
    <xf numFmtId="0" fontId="37" fillId="33" borderId="0" applyNumberFormat="0" applyBorder="0" applyProtection="0">
      <alignment vertical="center"/>
    </xf>
    <xf numFmtId="0" fontId="13" fillId="34" borderId="0" applyNumberFormat="0" applyBorder="0" applyProtection="0">
      <alignment vertical="center"/>
    </xf>
    <xf numFmtId="0" fontId="13" fillId="35" borderId="0" applyNumberFormat="0" applyBorder="0" applyProtection="0">
      <alignment vertical="center"/>
    </xf>
    <xf numFmtId="0" fontId="37" fillId="36" borderId="0" applyNumberFormat="0" applyBorder="0" applyProtection="0">
      <alignment vertical="center"/>
    </xf>
    <xf numFmtId="0" fontId="37" fillId="37" borderId="0" applyNumberFormat="0" applyBorder="0" applyProtection="0">
      <alignment vertical="center"/>
    </xf>
    <xf numFmtId="0" fontId="13" fillId="38" borderId="0" applyNumberFormat="0" applyBorder="0" applyProtection="0">
      <alignment vertical="center"/>
    </xf>
    <xf numFmtId="0" fontId="13" fillId="39" borderId="0" applyNumberFormat="0" applyBorder="0" applyProtection="0">
      <alignment vertical="center"/>
    </xf>
    <xf numFmtId="0" fontId="37" fillId="40" borderId="0" applyNumberFormat="0" applyBorder="0" applyProtection="0">
      <alignment vertical="center"/>
    </xf>
    <xf numFmtId="0" fontId="37" fillId="41" borderId="0" applyNumberFormat="0" applyBorder="0" applyProtection="0">
      <alignment vertical="center"/>
    </xf>
    <xf numFmtId="0" fontId="13" fillId="42" borderId="0" applyNumberFormat="0" applyBorder="0" applyProtection="0">
      <alignment vertical="center"/>
    </xf>
    <xf numFmtId="0" fontId="13" fillId="43" borderId="0" applyNumberFormat="0" applyBorder="0" applyProtection="0">
      <alignment vertical="center"/>
    </xf>
    <xf numFmtId="0" fontId="37" fillId="44" borderId="0" applyNumberFormat="0" applyBorder="0" applyProtection="0">
      <alignment vertical="center"/>
    </xf>
  </cellStyleXfs>
  <cellXfs count="15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Font="1" applyBorder="1"/>
    <xf numFmtId="0" fontId="0" fillId="0" borderId="3" xfId="0" applyFont="1" applyBorder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center" vertical="center" wrapText="1"/>
    </xf>
    <xf numFmtId="180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80" fontId="4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 vertical="center"/>
    </xf>
    <xf numFmtId="181" fontId="0" fillId="0" borderId="0" xfId="0" applyNumberFormat="1"/>
    <xf numFmtId="0" fontId="6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0" fillId="0" borderId="0" xfId="0" applyFont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vertical="center" wrapText="1"/>
    </xf>
    <xf numFmtId="182" fontId="3" fillId="4" borderId="0" xfId="0" applyNumberFormat="1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182" fontId="3" fillId="0" borderId="0" xfId="0" applyNumberFormat="1" applyFont="1" applyAlignment="1">
      <alignment horizontal="center" vertical="center" wrapText="1"/>
    </xf>
    <xf numFmtId="182" fontId="5" fillId="0" borderId="0" xfId="0" applyNumberFormat="1" applyFont="1" applyAlignment="1">
      <alignment horizontal="center" vertical="center" wrapText="1"/>
    </xf>
    <xf numFmtId="182" fontId="0" fillId="0" borderId="0" xfId="0" applyNumberFormat="1" applyAlignment="1">
      <alignment horizontal="center" vertical="center"/>
    </xf>
    <xf numFmtId="182" fontId="4" fillId="0" borderId="0" xfId="0" applyNumberFormat="1" applyFont="1" applyAlignment="1">
      <alignment horizontal="center" vertical="center" wrapText="1"/>
    </xf>
    <xf numFmtId="182" fontId="3" fillId="4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justify" wrapText="1"/>
    </xf>
    <xf numFmtId="183" fontId="3" fillId="4" borderId="0" xfId="0" applyNumberFormat="1" applyFont="1" applyFill="1" applyBorder="1" applyAlignment="1">
      <alignment horizontal="center" vertical="center" wrapText="1"/>
    </xf>
    <xf numFmtId="183" fontId="3" fillId="0" borderId="0" xfId="0" applyNumberFormat="1" applyFont="1" applyAlignment="1">
      <alignment horizontal="center" vertical="center" wrapText="1"/>
    </xf>
    <xf numFmtId="0" fontId="10" fillId="7" borderId="0" xfId="0" applyFont="1" applyFill="1" applyAlignment="1">
      <alignment horizontal="center"/>
    </xf>
    <xf numFmtId="183" fontId="10" fillId="7" borderId="0" xfId="0" applyNumberFormat="1" applyFont="1" applyFill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8" borderId="4" xfId="0" applyFont="1" applyFill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7" fillId="9" borderId="7" xfId="0" applyFont="1" applyFill="1" applyBorder="1" applyAlignment="1">
      <alignment horizontal="left" wrapText="1"/>
    </xf>
    <xf numFmtId="0" fontId="0" fillId="0" borderId="7" xfId="0" applyFont="1" applyBorder="1"/>
    <xf numFmtId="0" fontId="7" fillId="10" borderId="0" xfId="0" applyFont="1" applyFill="1" applyAlignment="1">
      <alignment horizontal="left" wrapText="1"/>
    </xf>
    <xf numFmtId="49" fontId="5" fillId="10" borderId="0" xfId="0" applyNumberFormat="1" applyFont="1" applyFill="1" applyAlignment="1">
      <alignment horizontal="left"/>
    </xf>
    <xf numFmtId="0" fontId="5" fillId="10" borderId="0" xfId="0" applyFont="1" applyFill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2" fillId="8" borderId="8" xfId="0" applyFont="1" applyFill="1" applyBorder="1" applyAlignment="1">
      <alignment horizontal="center"/>
    </xf>
    <xf numFmtId="0" fontId="0" fillId="0" borderId="8" xfId="0" applyFont="1" applyBorder="1"/>
    <xf numFmtId="0" fontId="5" fillId="9" borderId="9" xfId="0" applyFont="1" applyFill="1" applyBorder="1" applyAlignment="1">
      <alignment horizontal="center"/>
    </xf>
    <xf numFmtId="0" fontId="5" fillId="9" borderId="10" xfId="0" applyFont="1" applyFill="1" applyBorder="1"/>
    <xf numFmtId="0" fontId="5" fillId="11" borderId="11" xfId="0" applyFont="1" applyFill="1" applyBorder="1" applyAlignment="1">
      <alignment horizontal="center"/>
    </xf>
    <xf numFmtId="0" fontId="0" fillId="0" borderId="9" xfId="0" applyFont="1" applyBorder="1"/>
    <xf numFmtId="0" fontId="5" fillId="12" borderId="12" xfId="0" applyFont="1" applyFill="1" applyBorder="1" applyAlignment="1">
      <alignment horizontal="center"/>
    </xf>
    <xf numFmtId="0" fontId="5" fillId="12" borderId="13" xfId="0" applyFont="1" applyFill="1" applyBorder="1"/>
    <xf numFmtId="0" fontId="5" fillId="11" borderId="14" xfId="0" applyFont="1" applyFill="1" applyBorder="1" applyAlignment="1">
      <alignment horizontal="center"/>
    </xf>
    <xf numFmtId="0" fontId="0" fillId="0" borderId="12" xfId="0" applyFont="1" applyBorder="1"/>
    <xf numFmtId="0" fontId="5" fillId="9" borderId="12" xfId="0" applyFont="1" applyFill="1" applyBorder="1" applyAlignment="1">
      <alignment horizontal="center"/>
    </xf>
    <xf numFmtId="0" fontId="5" fillId="9" borderId="13" xfId="0" applyFont="1" applyFill="1" applyBorder="1"/>
    <xf numFmtId="0" fontId="2" fillId="8" borderId="4" xfId="0" applyFont="1" applyFill="1" applyBorder="1" applyAlignment="1">
      <alignment horizontal="center"/>
    </xf>
    <xf numFmtId="0" fontId="2" fillId="8" borderId="5" xfId="0" applyFont="1" applyFill="1" applyBorder="1" applyAlignment="1">
      <alignment horizontal="center" wrapText="1"/>
    </xf>
    <xf numFmtId="0" fontId="2" fillId="8" borderId="15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11" borderId="13" xfId="0" applyFont="1" applyFill="1" applyBorder="1" applyAlignment="1">
      <alignment horizontal="center"/>
    </xf>
    <xf numFmtId="0" fontId="5" fillId="12" borderId="14" xfId="0" applyFont="1" applyFill="1" applyBorder="1" applyAlignment="1">
      <alignment horizontal="center"/>
    </xf>
    <xf numFmtId="184" fontId="5" fillId="11" borderId="14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/>
    <xf numFmtId="0" fontId="5" fillId="11" borderId="0" xfId="0" applyFont="1" applyFill="1" applyAlignment="1">
      <alignment horizontal="center"/>
    </xf>
    <xf numFmtId="184" fontId="5" fillId="11" borderId="0" xfId="0" applyNumberFormat="1" applyFont="1" applyFill="1" applyAlignment="1">
      <alignment horizontal="center"/>
    </xf>
    <xf numFmtId="49" fontId="5" fillId="11" borderId="0" xfId="0" applyNumberFormat="1" applyFont="1" applyFill="1" applyAlignment="1">
      <alignment horizontal="center"/>
    </xf>
    <xf numFmtId="0" fontId="5" fillId="0" borderId="0" xfId="0" applyFont="1"/>
    <xf numFmtId="10" fontId="5" fillId="0" borderId="0" xfId="0" applyNumberFormat="1" applyFont="1"/>
    <xf numFmtId="184" fontId="5" fillId="0" borderId="0" xfId="0" applyNumberFormat="1" applyFont="1" applyAlignment="1">
      <alignment horizontal="center"/>
    </xf>
    <xf numFmtId="0" fontId="2" fillId="8" borderId="0" xfId="0" applyFont="1" applyFill="1" applyAlignment="1">
      <alignment horizontal="center"/>
    </xf>
    <xf numFmtId="10" fontId="5" fillId="0" borderId="0" xfId="0" applyNumberFormat="1" applyFont="1" applyAlignment="1">
      <alignment horizontal="center"/>
    </xf>
    <xf numFmtId="0" fontId="2" fillId="8" borderId="0" xfId="0" applyFont="1" applyFill="1" applyAlignment="1">
      <alignment horizontal="center" vertical="center"/>
    </xf>
    <xf numFmtId="0" fontId="7" fillId="9" borderId="10" xfId="0" applyFont="1" applyFill="1" applyBorder="1" applyAlignment="1">
      <alignment horizontal="center" vertical="center"/>
    </xf>
    <xf numFmtId="185" fontId="5" fillId="11" borderId="16" xfId="0" applyNumberFormat="1" applyFont="1" applyFill="1" applyBorder="1" applyAlignment="1">
      <alignment horizontal="center" vertical="center"/>
    </xf>
    <xf numFmtId="0" fontId="7" fillId="12" borderId="16" xfId="0" applyFont="1" applyFill="1" applyBorder="1" applyAlignment="1">
      <alignment horizontal="center" vertical="center"/>
    </xf>
    <xf numFmtId="185" fontId="7" fillId="11" borderId="16" xfId="0" applyNumberFormat="1" applyFont="1" applyFill="1" applyBorder="1" applyAlignment="1">
      <alignment horizontal="center" vertical="center"/>
    </xf>
    <xf numFmtId="10" fontId="5" fillId="4" borderId="0" xfId="0" applyNumberFormat="1" applyFont="1" applyFill="1" applyAlignment="1">
      <alignment horizontal="center"/>
    </xf>
    <xf numFmtId="184" fontId="5" fillId="4" borderId="0" xfId="0" applyNumberFormat="1" applyFont="1" applyFill="1" applyAlignment="1">
      <alignment horizontal="center"/>
    </xf>
    <xf numFmtId="0" fontId="5" fillId="0" borderId="0" xfId="0" applyFont="1" applyAlignment="1">
      <alignment vertical="center"/>
    </xf>
    <xf numFmtId="184" fontId="5" fillId="11" borderId="0" xfId="0" applyNumberFormat="1" applyFont="1" applyFill="1" applyAlignment="1">
      <alignment horizontal="center" vertical="center"/>
    </xf>
    <xf numFmtId="184" fontId="5" fillId="0" borderId="0" xfId="0" applyNumberFormat="1" applyFont="1" applyAlignment="1">
      <alignment horizontal="left" vertical="center"/>
    </xf>
    <xf numFmtId="10" fontId="5" fillId="11" borderId="0" xfId="0" applyNumberFormat="1" applyFont="1" applyFill="1" applyAlignment="1">
      <alignment horizontal="center"/>
    </xf>
    <xf numFmtId="10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wrapText="1"/>
    </xf>
    <xf numFmtId="10" fontId="5" fillId="11" borderId="0" xfId="0" applyNumberFormat="1" applyFont="1" applyFill="1" applyAlignment="1">
      <alignment horizontal="center" vertical="center"/>
    </xf>
    <xf numFmtId="10" fontId="5" fillId="5" borderId="0" xfId="0" applyNumberFormat="1" applyFont="1" applyFill="1" applyAlignment="1">
      <alignment horizontal="center" vertical="center"/>
    </xf>
    <xf numFmtId="184" fontId="5" fillId="5" borderId="0" xfId="0" applyNumberFormat="1" applyFont="1" applyFill="1" applyAlignment="1">
      <alignment horizontal="center"/>
    </xf>
    <xf numFmtId="0" fontId="2" fillId="8" borderId="0" xfId="0" applyFont="1" applyFill="1" applyAlignment="1">
      <alignment horizontal="center" wrapText="1"/>
    </xf>
    <xf numFmtId="186" fontId="5" fillId="11" borderId="0" xfId="0" applyNumberFormat="1" applyFont="1" applyFill="1" applyAlignment="1">
      <alignment horizontal="center"/>
    </xf>
    <xf numFmtId="0" fontId="5" fillId="0" borderId="0" xfId="0" applyFont="1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18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/>
    </xf>
    <xf numFmtId="184" fontId="14" fillId="0" borderId="0" xfId="0" applyNumberFormat="1" applyFont="1" applyAlignment="1">
      <alignment horizontal="center"/>
    </xf>
    <xf numFmtId="184" fontId="15" fillId="11" borderId="0" xfId="0" applyNumberFormat="1" applyFont="1" applyFill="1" applyAlignment="1">
      <alignment horizontal="center"/>
    </xf>
    <xf numFmtId="184" fontId="5" fillId="0" borderId="0" xfId="0" applyNumberFormat="1" applyFont="1" applyAlignment="1">
      <alignment horizontal="center" vertical="center"/>
    </xf>
    <xf numFmtId="0" fontId="2" fillId="8" borderId="15" xfId="0" applyFont="1" applyFill="1" applyBorder="1" applyAlignment="1">
      <alignment horizontal="center" vertical="center"/>
    </xf>
    <xf numFmtId="0" fontId="2" fillId="8" borderId="15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5" fillId="9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/>
    </xf>
    <xf numFmtId="183" fontId="5" fillId="5" borderId="10" xfId="0" applyNumberFormat="1" applyFont="1" applyFill="1" applyBorder="1" applyAlignment="1">
      <alignment horizontal="center" vertical="center"/>
    </xf>
    <xf numFmtId="183" fontId="5" fillId="5" borderId="17" xfId="0" applyNumberFormat="1" applyFont="1" applyFill="1" applyBorder="1" applyAlignment="1">
      <alignment horizontal="center" vertical="center"/>
    </xf>
    <xf numFmtId="0" fontId="5" fillId="12" borderId="18" xfId="0" applyFont="1" applyFill="1" applyBorder="1" applyAlignment="1">
      <alignment horizontal="center" vertical="center" wrapText="1"/>
    </xf>
    <xf numFmtId="0" fontId="5" fillId="5" borderId="18" xfId="0" applyFont="1" applyFill="1" applyBorder="1" applyAlignment="1">
      <alignment horizontal="center" vertical="center"/>
    </xf>
    <xf numFmtId="183" fontId="5" fillId="5" borderId="16" xfId="0" applyNumberFormat="1" applyFont="1" applyFill="1" applyBorder="1" applyAlignment="1">
      <alignment horizontal="center" vertical="center"/>
    </xf>
    <xf numFmtId="184" fontId="3" fillId="11" borderId="0" xfId="0" applyNumberFormat="1" applyFont="1" applyFill="1" applyAlignment="1">
      <alignment horizontal="center"/>
    </xf>
    <xf numFmtId="0" fontId="16" fillId="9" borderId="19" xfId="0" applyFont="1" applyFill="1" applyBorder="1" applyAlignment="1">
      <alignment horizontal="center" vertical="center"/>
    </xf>
    <xf numFmtId="0" fontId="16" fillId="9" borderId="20" xfId="0" applyFont="1" applyFill="1" applyBorder="1" applyAlignment="1">
      <alignment horizontal="center" vertical="center"/>
    </xf>
    <xf numFmtId="183" fontId="16" fillId="9" borderId="0" xfId="0" applyNumberFormat="1" applyFont="1" applyFill="1" applyAlignment="1">
      <alignment horizontal="center" vertical="center"/>
    </xf>
    <xf numFmtId="184" fontId="3" fillId="0" borderId="0" xfId="0" applyNumberFormat="1" applyFont="1" applyAlignment="1">
      <alignment horizontal="center"/>
    </xf>
    <xf numFmtId="0" fontId="2" fillId="8" borderId="4" xfId="0" applyFont="1" applyFill="1" applyBorder="1" applyAlignment="1">
      <alignment horizontal="center" vertical="center"/>
    </xf>
    <xf numFmtId="10" fontId="3" fillId="4" borderId="0" xfId="0" applyNumberFormat="1" applyFont="1" applyFill="1" applyAlignment="1">
      <alignment horizontal="center"/>
    </xf>
    <xf numFmtId="0" fontId="5" fillId="9" borderId="10" xfId="0" applyFont="1" applyFill="1" applyBorder="1" applyAlignment="1">
      <alignment horizontal="left" vertical="center"/>
    </xf>
    <xf numFmtId="0" fontId="5" fillId="11" borderId="0" xfId="0" applyFont="1" applyFill="1" applyAlignment="1">
      <alignment horizontal="center" vertical="center"/>
    </xf>
    <xf numFmtId="0" fontId="5" fillId="12" borderId="16" xfId="0" applyFont="1" applyFill="1" applyBorder="1" applyAlignment="1">
      <alignment horizontal="left" vertical="center"/>
    </xf>
    <xf numFmtId="185" fontId="5" fillId="11" borderId="0" xfId="0" applyNumberFormat="1" applyFont="1" applyFill="1" applyAlignment="1">
      <alignment horizontal="center"/>
    </xf>
    <xf numFmtId="187" fontId="5" fillId="11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right"/>
    </xf>
    <xf numFmtId="0" fontId="4" fillId="8" borderId="0" xfId="0" applyFont="1" applyFill="1"/>
    <xf numFmtId="184" fontId="2" fillId="8" borderId="0" xfId="0" applyNumberFormat="1" applyFont="1" applyFill="1" applyAlignment="1">
      <alignment horizontal="center"/>
    </xf>
    <xf numFmtId="183" fontId="16" fillId="9" borderId="19" xfId="0" applyNumberFormat="1" applyFont="1" applyFill="1" applyBorder="1" applyAlignment="1">
      <alignment horizontal="center" vertical="center"/>
    </xf>
    <xf numFmtId="0" fontId="17" fillId="0" borderId="0" xfId="0" applyFont="1"/>
    <xf numFmtId="180" fontId="5" fillId="0" borderId="0" xfId="0" applyNumberFormat="1" applyFont="1" applyAlignment="1">
      <alignment horizontal="center" vertical="center"/>
    </xf>
    <xf numFmtId="180" fontId="5" fillId="4" borderId="0" xfId="0" applyNumberFormat="1" applyFont="1" applyFill="1" applyAlignment="1">
      <alignment horizontal="center" vertical="center"/>
    </xf>
    <xf numFmtId="180" fontId="5" fillId="11" borderId="0" xfId="0" applyNumberFormat="1" applyFont="1" applyFill="1" applyAlignment="1">
      <alignment horizontal="center" vertical="center"/>
    </xf>
    <xf numFmtId="180" fontId="5" fillId="5" borderId="0" xfId="0" applyNumberFormat="1" applyFont="1" applyFill="1" applyAlignment="1">
      <alignment horizontal="center" vertical="center"/>
    </xf>
    <xf numFmtId="184" fontId="14" fillId="0" borderId="0" xfId="0" applyNumberFormat="1" applyFont="1" applyAlignment="1">
      <alignment vertical="center" wrapText="1"/>
    </xf>
    <xf numFmtId="184" fontId="14" fillId="0" borderId="0" xfId="0" applyNumberFormat="1" applyFont="1" applyAlignment="1">
      <alignment horizontal="center" wrapText="1"/>
    </xf>
    <xf numFmtId="184" fontId="5" fillId="5" borderId="0" xfId="0" applyNumberFormat="1" applyFont="1" applyFill="1" applyAlignment="1">
      <alignment horizontal="center" vertical="center"/>
    </xf>
    <xf numFmtId="183" fontId="5" fillId="5" borderId="21" xfId="0" applyNumberFormat="1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0" fillId="0" borderId="23" xfId="0" applyFont="1" applyBorder="1"/>
    <xf numFmtId="0" fontId="0" fillId="0" borderId="24" xfId="0" applyFont="1" applyBorder="1"/>
    <xf numFmtId="188" fontId="5" fillId="11" borderId="0" xfId="0" applyNumberFormat="1" applyFont="1" applyFill="1" applyAlignment="1">
      <alignment horizontal="center"/>
    </xf>
    <xf numFmtId="189" fontId="5" fillId="11" borderId="0" xfId="0" applyNumberFormat="1" applyFont="1" applyFill="1" applyAlignment="1">
      <alignment horizontal="center"/>
    </xf>
    <xf numFmtId="9" fontId="5" fillId="11" borderId="0" xfId="0" applyNumberFormat="1" applyFont="1" applyFill="1" applyAlignment="1">
      <alignment horizontal="center"/>
    </xf>
    <xf numFmtId="10" fontId="5" fillId="11" borderId="0" xfId="0" applyNumberFormat="1" applyFont="1" applyFill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84" fontId="5" fillId="0" borderId="0" xfId="0" applyNumberFormat="1" applyFont="1" applyAlignment="1">
      <alignment horizontal="center" vertical="center" wrapText="1"/>
    </xf>
    <xf numFmtId="184" fontId="4" fillId="8" borderId="0" xfId="0" applyNumberFormat="1" applyFont="1" applyFill="1" applyAlignment="1">
      <alignment horizontal="center"/>
    </xf>
    <xf numFmtId="0" fontId="7" fillId="13" borderId="25" xfId="0" applyFont="1" applyFill="1" applyBorder="1" applyAlignment="1">
      <alignment horizontal="center"/>
    </xf>
    <xf numFmtId="0" fontId="0" fillId="0" borderId="25" xfId="0" applyFont="1" applyBorder="1"/>
    <xf numFmtId="0" fontId="5" fillId="13" borderId="0" xfId="0" applyFont="1" applyFill="1" applyAlignment="1">
      <alignment horizontal="left" vertical="center" wrapText="1"/>
    </xf>
    <xf numFmtId="0" fontId="5" fillId="13" borderId="0" xfId="0" applyFont="1" applyFill="1" applyAlignment="1">
      <alignment horizontal="left" wrapText="1"/>
    </xf>
    <xf numFmtId="0" fontId="7" fillId="13" borderId="0" xfId="0" applyFont="1" applyFill="1" applyAlignment="1">
      <alignment horizontal="left" vertical="center" wrapText="1"/>
    </xf>
    <xf numFmtId="0" fontId="18" fillId="13" borderId="0" xfId="0" applyFont="1" applyFill="1" applyAlignment="1">
      <alignment horizontal="center"/>
    </xf>
    <xf numFmtId="0" fontId="5" fillId="13" borderId="0" xfId="0" applyFont="1" applyFill="1" applyAlignment="1">
      <alignment horizontal="center"/>
    </xf>
  </cellXfs>
  <cellStyles count="49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</cellStyles>
  <dxfs count="31"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  <alignment horizontal="center"/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numFmt numFmtId="182" formatCode="&quot;R$&quot;\ #,##0.00"/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  <numFmt numFmtId="182" formatCode="&quot;R$&quot;\ #,##0.00"/>
    </dxf>
    <dxf>
      <font>
        <name val="Calibri"/>
        <scheme val="none"/>
        <b val="0"/>
        <i val="0"/>
        <strike val="0"/>
        <u val="none"/>
        <sz val="11"/>
        <color auto="1"/>
      </font>
      <numFmt numFmtId="182" formatCode="&quot;R$&quot;\ #,##0.00"/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  <alignment horizontal="justify"/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</dxf>
    <dxf>
      <font>
        <name val="Calibri"/>
        <scheme val="none"/>
        <b val="0"/>
        <i val="0"/>
        <strike val="0"/>
        <u val="none"/>
        <sz val="11"/>
        <color auto="1"/>
      </font>
      <numFmt numFmtId="180" formatCode="&quot;R$&quot;\ #,##0.00_);[Red]\(&quot;R$&quot;\ #,##0.00\)"/>
    </dxf>
    <dxf>
      <font>
        <name val="Calibri"/>
        <scheme val="none"/>
        <b val="0"/>
        <i val="0"/>
        <strike val="0"/>
        <u val="none"/>
        <sz val="11"/>
        <color auto="1"/>
      </font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rgb="FFC5E0B3"/>
          <bgColor rgb="FFC5E0B3"/>
        </patternFill>
      </fill>
    </dxf>
    <dxf>
      <fill>
        <patternFill patternType="solid">
          <fgColor theme="9"/>
          <bgColor theme="9"/>
        </patternFill>
      </fill>
    </dxf>
    <dxf>
      <fill>
        <patternFill patternType="solid">
          <fgColor theme="9"/>
          <bgColor theme="9"/>
        </patternFill>
      </fill>
    </dxf>
  </dxfs>
  <tableStyles count="2" defaultTableStyle="TableStyleMedium2" defaultPivotStyle="PivotStyleLight16">
    <tableStyle name="Materiais-style" pivot="0" count="4" xr9:uid="{5DA3D13D-5FC0-40E2-A27D-E2BE14E8567E}">
      <tableStyleElement type="headerRow" dxfId="26"/>
      <tableStyleElement type="totalRow" dxfId="25"/>
      <tableStyleElement type="firstRowStripe" dxfId="24"/>
      <tableStyleElement type="secondRowStripe" dxfId="23"/>
    </tableStyle>
    <tableStyle name="RESUMO-style" pivot="0" count="4" xr9:uid="{288B89F3-6955-4B30-B4C7-DD6D344A6A1E}">
      <tableStyleElement type="headerRow" dxfId="30"/>
      <tableStyleElement type="totalRow" dxfId="29"/>
      <tableStyleElement type="firstRowStripe" dxfId="28"/>
      <tableStyleElement type="secondRowStripe" dxfId="2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displayName="Table_1" ref="A3:H7" totalsRowCount="1">
  <tableColumns count="8">
    <tableColumn id="1" name="ITEM" dataDxfId="0" totalsRowLabel="Total"/>
    <tableColumn id="2" name="TIPO" dataDxfId="1"/>
    <tableColumn id="3" name="DESCRIÇÃO" dataDxfId="2"/>
    <tableColumn id="4" name="UNIDADE" dataDxfId="3"/>
    <tableColumn id="5" name="Valor Médio &#10;Unitário &#10;(R$)" dataDxfId="4"/>
    <tableColumn id="6" name="Quantidade Anual" dataDxfId="5"/>
    <tableColumn id="7" name="Valor Anual&#10;Empregado&#10;(R$)" dataDxfId="6"/>
    <tableColumn id="8" name="Valor Mensal&#10;Empregado&#10;(R$)" dataDxfId="7" totalsRowFunction="custom">
      <totalsRowFormula>TRUNC(SUM(H4:H5),2)</totalsRowFormula>
    </tableColumn>
  </tableColumns>
  <tableStyleInfo name="Materiais-style" showFirstColumn="1" showLastColumn="1" showRowStripes="1" showColumnStripes="0"/>
</table>
</file>

<file path=xl/tables/table2.xml><?xml version="1.0" encoding="utf-8"?>
<table xmlns="http://schemas.openxmlformats.org/spreadsheetml/2006/main" id="2" displayName="Table_15" ref="A13:H15" totalsRowCount="1">
  <tableColumns count="8">
    <tableColumn id="1" name="ITEM" dataDxfId="8" totalsRowLabel="Total"/>
    <tableColumn id="2" name="TIPO" dataDxfId="9"/>
    <tableColumn id="3" name="DESCRIÇÃO" dataDxfId="10"/>
    <tableColumn id="4" name="Caixa com 50 Unidades" dataDxfId="11"/>
    <tableColumn id="5" name="Valor Médio &#10;Unitário &#10;(R$)" dataDxfId="12"/>
    <tableColumn id="6" name="Quantidade Anual" dataDxfId="13"/>
    <tableColumn id="7" name="Valor Anual&#10;Empregado&#10;(R$)" dataDxfId="14"/>
    <tableColumn id="8" name="Valor Mensal&#10;Empregado&#10;(R$)" dataDxfId="15" totalsRowFunction="custom">
      <totalsRowFormula>TRUNC(SUM(H14:H14),2)</totalsRowFormula>
    </tableColumn>
  </tableColumns>
  <tableStyleInfo name="Materiais-style" showFirstColumn="1" showLastColumn="1" showRowStripes="1" showColumnStripes="0"/>
</table>
</file>

<file path=xl/tables/table3.xml><?xml version="1.0" encoding="utf-8"?>
<table xmlns="http://schemas.openxmlformats.org/spreadsheetml/2006/main" id="3" displayName="Table_2" ref="A2:G10" totalsRowCount="1">
  <tableColumns count="7">
    <tableColumn id="1" name="ITEM" dataDxfId="16" totalsRowLabel="TOTAL"/>
    <tableColumn id="2" name="DESCRIÇÃO" dataDxfId="17"/>
    <tableColumn id="3" name="UNIDADE" dataDxfId="18"/>
    <tableColumn id="4" name="QUANTIDADE" dataDxfId="19" totalsRowFunction="custom">
      <totalsRowFormula>SUM(D3:D9)</totalsRowFormula>
    </tableColumn>
    <tableColumn id="5" name="VIGÊNCIA (Mês)" dataDxfId="20"/>
    <tableColumn id="6" name="VALOR UNITÁRIO MÁXIMO ACEITÁVEL" dataDxfId="21"/>
    <tableColumn id="7" name="VALOR &#10;TOTAL&#10;MÁXIMO&#10;ACEITÁVEL" dataDxfId="22" totalsRowFunction="custom">
      <totalsRowFormula>SUM(G3:G9)</totalsRowFormula>
    </tableColumn>
  </tableColumns>
  <tableStyleInfo name="RESUMO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00"/>
  <sheetViews>
    <sheetView showGridLines="0" workbookViewId="0">
      <selection activeCell="A1" sqref="A1:K1"/>
    </sheetView>
  </sheetViews>
  <sheetFormatPr defaultColWidth="14.4285714285714" defaultRowHeight="15" customHeight="1"/>
  <cols>
    <col min="1" max="26" width="9" customWidth="1"/>
  </cols>
  <sheetData>
    <row r="1" spans="1:11">
      <c r="A1" s="152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K1" s="153"/>
    </row>
    <row r="2" ht="57" customHeight="1" spans="1:11">
      <c r="A2" s="154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51" customHeight="1" spans="1:11">
      <c r="A3" s="154" t="s">
        <v>2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ht="54.75" customHeight="1" spans="1:11">
      <c r="A4" s="154" t="s">
        <v>3</v>
      </c>
      <c r="B4" s="18"/>
      <c r="C4" s="18"/>
      <c r="D4" s="18"/>
      <c r="E4" s="18"/>
      <c r="F4" s="18"/>
      <c r="G4" s="18"/>
      <c r="H4" s="18"/>
      <c r="I4" s="18"/>
      <c r="J4" s="18"/>
      <c r="K4" s="18"/>
    </row>
    <row r="5" ht="67.5" customHeight="1" spans="1:11">
      <c r="A5" s="155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ht="84.75" customHeight="1" spans="1:11">
      <c r="A6" s="155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</row>
    <row r="7" ht="49.5" customHeight="1" spans="1:11">
      <c r="A7" s="155" t="s">
        <v>6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ht="38.25" customHeight="1" spans="1:11">
      <c r="A8" s="155" t="s">
        <v>7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ht="39.75" customHeight="1" spans="1:11">
      <c r="A9" s="154" t="s">
        <v>8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41.25" customHeight="1" spans="1:11">
      <c r="A10" s="154" t="s">
        <v>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ht="41.25" customHeight="1" spans="1:11">
      <c r="A11" s="156" t="s">
        <v>10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11">
      <c r="A12" s="157" t="s">
        <v>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>
      <c r="A13" s="158" t="s">
        <v>12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>
      <c r="A14" s="158" t="s">
        <v>13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4"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1:K11"/>
    <mergeCell ref="A12:K12"/>
    <mergeCell ref="A13:K13"/>
    <mergeCell ref="A14:K14"/>
  </mergeCells>
  <pageMargins left="0.7" right="0.7" top="0.75" bottom="0.75" header="0" footer="0"/>
  <pageSetup paperSize="9" orientation="portrait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000"/>
  <sheetViews>
    <sheetView showGridLines="0" workbookViewId="0">
      <selection activeCell="A1" sqref="A1:D1"/>
    </sheetView>
  </sheetViews>
  <sheetFormatPr defaultColWidth="14.4285714285714" defaultRowHeight="15" customHeight="1"/>
  <cols>
    <col min="1" max="1" width="12.4285714285714" customWidth="1"/>
    <col min="2" max="2" width="76.4285714285714" customWidth="1"/>
    <col min="3" max="3" width="28.4285714285714" customWidth="1"/>
    <col min="4" max="4" width="27.4285714285714" customWidth="1"/>
    <col min="5" max="5" width="9" customWidth="1"/>
    <col min="6" max="6" width="32.7142857142857" customWidth="1"/>
    <col min="7" max="7" width="13" customWidth="1"/>
    <col min="8" max="26" width="9" customWidth="1"/>
  </cols>
  <sheetData>
    <row r="1" spans="1:21">
      <c r="A1" s="139" t="s">
        <v>14</v>
      </c>
      <c r="B1" s="140"/>
      <c r="C1" s="140"/>
      <c r="D1" s="141"/>
      <c r="F1" s="68" t="s">
        <v>15</v>
      </c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S1" s="74"/>
      <c r="T1" s="74"/>
      <c r="U1" s="74"/>
    </row>
    <row r="2" spans="1:21">
      <c r="A2" s="69" t="s">
        <v>16</v>
      </c>
      <c r="B2" s="70" t="s">
        <v>17</v>
      </c>
      <c r="C2" s="69" t="s">
        <v>18</v>
      </c>
      <c r="D2" s="69" t="s">
        <v>19</v>
      </c>
      <c r="F2" s="74" t="s">
        <v>17</v>
      </c>
      <c r="G2" s="74" t="s">
        <v>19</v>
      </c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</row>
    <row r="3" spans="1:21">
      <c r="A3" s="69">
        <v>1</v>
      </c>
      <c r="B3" s="70" t="s">
        <v>20</v>
      </c>
      <c r="C3" s="69"/>
      <c r="D3" s="69" t="s">
        <v>21</v>
      </c>
      <c r="F3" s="70" t="s">
        <v>22</v>
      </c>
      <c r="G3" s="142">
        <v>0</v>
      </c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4" spans="1:21">
      <c r="A4" s="69">
        <v>2</v>
      </c>
      <c r="B4" s="70" t="s">
        <v>23</v>
      </c>
      <c r="C4" s="69"/>
      <c r="D4" s="69" t="s">
        <v>24</v>
      </c>
      <c r="F4" s="70" t="s">
        <v>25</v>
      </c>
      <c r="G4" s="142">
        <v>12</v>
      </c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</row>
    <row r="5" spans="1:21">
      <c r="A5" s="69">
        <v>3</v>
      </c>
      <c r="B5" s="70" t="s">
        <v>26</v>
      </c>
      <c r="C5" s="69" t="s">
        <v>27</v>
      </c>
      <c r="D5" s="143">
        <v>998</v>
      </c>
      <c r="F5" s="70" t="s">
        <v>28</v>
      </c>
      <c r="G5" s="71">
        <v>22</v>
      </c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</row>
    <row r="6" spans="1:21">
      <c r="A6" s="69">
        <v>4</v>
      </c>
      <c r="B6" s="70" t="s">
        <v>29</v>
      </c>
      <c r="C6" s="69" t="s">
        <v>30</v>
      </c>
      <c r="D6" s="69" t="s">
        <v>31</v>
      </c>
      <c r="F6" s="70" t="s">
        <v>32</v>
      </c>
      <c r="G6" s="144">
        <v>0.03</v>
      </c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</row>
    <row r="7" spans="1:21">
      <c r="A7" s="69">
        <v>5</v>
      </c>
      <c r="B7" s="70" t="s">
        <v>33</v>
      </c>
      <c r="C7" s="69"/>
      <c r="D7" s="69" t="s">
        <v>34</v>
      </c>
      <c r="H7" s="74"/>
      <c r="I7" s="74"/>
      <c r="J7" s="74"/>
      <c r="K7" s="74"/>
      <c r="L7" s="74"/>
      <c r="M7" s="74"/>
      <c r="N7" s="74"/>
      <c r="O7" s="74"/>
      <c r="P7" s="74"/>
      <c r="Q7" s="74"/>
      <c r="R7" s="74"/>
      <c r="S7" s="74"/>
      <c r="T7" s="74"/>
      <c r="U7" s="74"/>
    </row>
    <row r="8" spans="1:21">
      <c r="F8" s="68" t="s">
        <v>35</v>
      </c>
      <c r="H8" s="74"/>
      <c r="I8" s="74"/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</row>
    <row r="9" spans="1:21">
      <c r="A9" s="49" t="s">
        <v>36</v>
      </c>
      <c r="B9" s="50"/>
      <c r="C9" s="50"/>
      <c r="D9" s="50"/>
      <c r="F9" s="74" t="s">
        <v>37</v>
      </c>
      <c r="G9" s="74" t="s">
        <v>38</v>
      </c>
      <c r="H9" s="74"/>
      <c r="I9" s="74"/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</row>
    <row r="10" spans="1:21">
      <c r="A10" s="69" t="s">
        <v>39</v>
      </c>
      <c r="B10" s="74" t="s">
        <v>40</v>
      </c>
      <c r="C10" s="69" t="s">
        <v>18</v>
      </c>
      <c r="D10" s="69" t="s">
        <v>19</v>
      </c>
      <c r="F10" s="70" t="s">
        <v>41</v>
      </c>
      <c r="G10" s="75">
        <v>0.4337</v>
      </c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</row>
    <row r="11" spans="1:21">
      <c r="A11" s="69" t="s">
        <v>42</v>
      </c>
      <c r="B11" s="70" t="s">
        <v>43</v>
      </c>
      <c r="C11" s="69"/>
      <c r="D11" s="76">
        <f>Salário_Normativo_da_Categoria_Profissional</f>
        <v>998</v>
      </c>
      <c r="F11" s="70" t="s">
        <v>44</v>
      </c>
      <c r="G11" s="75">
        <v>0.4337</v>
      </c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</row>
    <row r="12" spans="1:21">
      <c r="A12" s="69" t="s">
        <v>45</v>
      </c>
      <c r="B12" s="70" t="s">
        <v>46</v>
      </c>
      <c r="C12" s="69"/>
      <c r="D12" s="76"/>
      <c r="F12" s="70" t="s">
        <v>47</v>
      </c>
      <c r="G12" s="75">
        <v>0.0218</v>
      </c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</row>
    <row r="13" spans="1:21">
      <c r="A13" s="69" t="s">
        <v>48</v>
      </c>
      <c r="B13" s="70" t="s">
        <v>49</v>
      </c>
      <c r="C13" s="69"/>
      <c r="D13" s="76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</row>
    <row r="14" spans="1:21">
      <c r="A14" s="69" t="s">
        <v>50</v>
      </c>
      <c r="B14" s="70" t="s">
        <v>51</v>
      </c>
      <c r="C14" s="69"/>
      <c r="D14" s="76"/>
      <c r="F14" s="68" t="s">
        <v>52</v>
      </c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</row>
    <row r="15" spans="1:21">
      <c r="A15" s="69" t="s">
        <v>53</v>
      </c>
      <c r="B15" s="70" t="s">
        <v>54</v>
      </c>
      <c r="C15" s="69"/>
      <c r="D15" s="76"/>
      <c r="F15" s="74" t="s">
        <v>17</v>
      </c>
      <c r="G15" s="74" t="s">
        <v>38</v>
      </c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</row>
    <row r="16" spans="1:21">
      <c r="A16" s="69" t="s">
        <v>55</v>
      </c>
      <c r="B16" s="70" t="s">
        <v>56</v>
      </c>
      <c r="C16" s="69"/>
      <c r="D16" s="76"/>
      <c r="F16" s="74" t="s">
        <v>57</v>
      </c>
      <c r="G16" s="145">
        <v>0.0471</v>
      </c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</row>
    <row r="17" spans="1:21">
      <c r="A17" s="69" t="s">
        <v>58</v>
      </c>
      <c r="C17" s="69"/>
      <c r="D17" s="76">
        <f>SUBTOTAL(109,Servente!$D$11:$D$16)</f>
        <v>998</v>
      </c>
      <c r="F17" s="74" t="s">
        <v>59</v>
      </c>
      <c r="G17" s="145">
        <v>0.0467</v>
      </c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4"/>
      <c r="U17" s="74"/>
    </row>
    <row r="18" spans="1:21">
      <c r="F18" s="74" t="s">
        <v>60</v>
      </c>
      <c r="G18" s="75">
        <v>0.0165</v>
      </c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  <c r="U18" s="74"/>
    </row>
    <row r="19" spans="1:21">
      <c r="A19" s="77" t="s">
        <v>61</v>
      </c>
      <c r="B19" s="18"/>
      <c r="C19" s="18"/>
      <c r="D19" s="18"/>
      <c r="F19" s="74" t="s">
        <v>62</v>
      </c>
      <c r="G19" s="75">
        <v>0.076</v>
      </c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  <c r="T19" s="74"/>
      <c r="U19" s="74"/>
    </row>
    <row r="20" spans="1:21">
      <c r="A20" s="68" t="s">
        <v>63</v>
      </c>
      <c r="F20" s="74" t="s">
        <v>64</v>
      </c>
      <c r="G20" s="75">
        <v>0.05</v>
      </c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  <c r="T20" s="74"/>
      <c r="U20" s="74"/>
    </row>
    <row r="21" ht="15.75" customHeight="1" spans="1:21">
      <c r="A21" s="69" t="s">
        <v>65</v>
      </c>
      <c r="B21" s="74" t="s">
        <v>66</v>
      </c>
      <c r="C21" s="69" t="s">
        <v>18</v>
      </c>
      <c r="D21" s="69" t="s">
        <v>19</v>
      </c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T21" s="74"/>
      <c r="U21" s="74"/>
    </row>
    <row r="22" ht="15.75" customHeight="1" spans="1:21">
      <c r="A22" s="69" t="s">
        <v>42</v>
      </c>
      <c r="B22" s="70" t="s">
        <v>67</v>
      </c>
      <c r="D22" s="76">
        <f>Servente!$D$17/12</f>
        <v>83.1666666666667</v>
      </c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</row>
    <row r="23" ht="15.75" customHeight="1" spans="1:21">
      <c r="A23" s="69" t="s">
        <v>45</v>
      </c>
      <c r="B23" s="70" t="s">
        <v>68</v>
      </c>
      <c r="D23" s="76">
        <f>(Servente!$D$17/12)*(1+(1/3))</f>
        <v>110.888888888889</v>
      </c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4"/>
      <c r="T23" s="74"/>
      <c r="U23" s="74"/>
    </row>
    <row r="24" ht="15.75" customHeight="1" spans="1:21">
      <c r="A24" s="69" t="s">
        <v>58</v>
      </c>
      <c r="D24" s="76">
        <f>SUBTOTAL(109,Servente!$D$22:$D$23)</f>
        <v>194.055555555556</v>
      </c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</row>
    <row r="25" ht="15.75" customHeight="1" spans="1:21">
      <c r="A25" s="69"/>
      <c r="D25" s="76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</row>
    <row r="26" ht="15.75" customHeight="1" spans="1:21">
      <c r="A26" s="146" t="s">
        <v>69</v>
      </c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4"/>
      <c r="T26" s="74"/>
      <c r="U26" s="74"/>
    </row>
    <row r="27" ht="15.75" customHeight="1" spans="1:21">
      <c r="A27" s="146" t="s">
        <v>16</v>
      </c>
      <c r="B27" s="146" t="s">
        <v>70</v>
      </c>
      <c r="C27" s="146" t="s">
        <v>71</v>
      </c>
      <c r="D27" s="147" t="s">
        <v>72</v>
      </c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  <c r="T27" s="74"/>
      <c r="U27" s="74"/>
    </row>
    <row r="28" ht="15.75" customHeight="1" spans="1:21">
      <c r="A28" s="14" t="s">
        <v>42</v>
      </c>
      <c r="B28" s="148" t="s">
        <v>73</v>
      </c>
      <c r="C28" s="28" t="s">
        <v>74</v>
      </c>
      <c r="D28" s="148" t="s">
        <v>75</v>
      </c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  <c r="T28" s="74"/>
      <c r="U28" s="74"/>
    </row>
    <row r="29" ht="15.75" customHeight="1" spans="1:21">
      <c r="A29" s="14" t="s">
        <v>45</v>
      </c>
      <c r="B29" s="149" t="s">
        <v>68</v>
      </c>
      <c r="C29" s="28" t="s">
        <v>74</v>
      </c>
      <c r="D29" s="148" t="s">
        <v>76</v>
      </c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74"/>
      <c r="T29" s="74"/>
      <c r="U29" s="74"/>
    </row>
    <row r="30" ht="15.75" customHeight="1" spans="1:21">
      <c r="A30" s="69"/>
      <c r="B30" s="69"/>
      <c r="C30" s="97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4"/>
      <c r="T30" s="74"/>
      <c r="U30" s="74"/>
    </row>
    <row r="31" ht="15.75" customHeight="1" spans="1:21">
      <c r="A31" s="68" t="s">
        <v>77</v>
      </c>
    </row>
    <row r="32" ht="15.75" customHeight="1" spans="1:21">
      <c r="A32" s="69" t="s">
        <v>78</v>
      </c>
      <c r="B32" s="74" t="s">
        <v>79</v>
      </c>
      <c r="C32" s="69" t="s">
        <v>38</v>
      </c>
      <c r="D32" s="69" t="s">
        <v>80</v>
      </c>
    </row>
    <row r="33" ht="15.75" customHeight="1" spans="1:4">
      <c r="A33" s="69" t="s">
        <v>42</v>
      </c>
      <c r="B33" s="70" t="s">
        <v>81</v>
      </c>
      <c r="C33" s="78">
        <v>0.2</v>
      </c>
      <c r="D33" s="76">
        <f>C33*(Servente!$D$17+Servente!$D$24)</f>
        <v>238.411111111111</v>
      </c>
    </row>
    <row r="34" ht="15.75" customHeight="1" spans="1:4">
      <c r="A34" s="69" t="s">
        <v>45</v>
      </c>
      <c r="B34" s="70" t="s">
        <v>82</v>
      </c>
      <c r="C34" s="78">
        <v>0.025</v>
      </c>
      <c r="D34" s="76">
        <f>C34*(Servente!$D$17+Servente!$D$24)</f>
        <v>29.8013888888889</v>
      </c>
    </row>
    <row r="35" ht="15.75" customHeight="1" spans="1:4">
      <c r="A35" s="69" t="s">
        <v>48</v>
      </c>
      <c r="B35" s="70" t="s">
        <v>83</v>
      </c>
      <c r="C35" s="78">
        <f>Servente!G6</f>
        <v>0.03</v>
      </c>
      <c r="D35" s="76">
        <f>C35*(Servente!$D$17+Servente!$D$24)</f>
        <v>35.7616666666667</v>
      </c>
    </row>
    <row r="36" ht="15.75" customHeight="1" spans="1:4">
      <c r="A36" s="69" t="s">
        <v>50</v>
      </c>
      <c r="B36" s="70" t="s">
        <v>84</v>
      </c>
      <c r="C36" s="78">
        <v>0.015</v>
      </c>
      <c r="D36" s="76">
        <f>C36*(Servente!$D$17+Servente!$D$24)</f>
        <v>17.8808333333333</v>
      </c>
    </row>
    <row r="37" ht="15.75" customHeight="1" spans="1:4">
      <c r="A37" s="69" t="s">
        <v>53</v>
      </c>
      <c r="B37" s="70" t="s">
        <v>85</v>
      </c>
      <c r="C37" s="78">
        <v>0.01</v>
      </c>
      <c r="D37" s="76">
        <f>C37*(Servente!$D$17+Servente!$D$24)</f>
        <v>11.9205555555556</v>
      </c>
    </row>
    <row r="38" ht="15.75" customHeight="1" spans="1:4">
      <c r="A38" s="69" t="s">
        <v>55</v>
      </c>
      <c r="B38" s="70" t="s">
        <v>86</v>
      </c>
      <c r="C38" s="78">
        <v>0.006</v>
      </c>
      <c r="D38" s="76">
        <f>C38*(Servente!$D$17+Servente!$D$24)</f>
        <v>7.15233333333333</v>
      </c>
    </row>
    <row r="39" ht="15.75" customHeight="1" spans="1:4">
      <c r="A39" s="69" t="s">
        <v>87</v>
      </c>
      <c r="B39" s="70" t="s">
        <v>88</v>
      </c>
      <c r="C39" s="78">
        <v>0.002</v>
      </c>
      <c r="D39" s="76">
        <f>C39*(Servente!$D$17+Servente!$D$24)</f>
        <v>2.38411111111111</v>
      </c>
    </row>
    <row r="40" ht="15.75" customHeight="1" spans="1:4">
      <c r="A40" s="69" t="s">
        <v>89</v>
      </c>
      <c r="B40" s="70" t="s">
        <v>90</v>
      </c>
      <c r="C40" s="78">
        <v>0.08</v>
      </c>
      <c r="D40" s="76">
        <f>C40*(Servente!$D$17+Servente!$D$24)</f>
        <v>95.3644444444445</v>
      </c>
    </row>
    <row r="41" ht="15.75" customHeight="1" spans="1:4">
      <c r="A41" s="69" t="s">
        <v>58</v>
      </c>
      <c r="C41" s="78">
        <f>SUBTOTAL(109,Servente!$C$33:$C$40)</f>
        <v>0.368</v>
      </c>
      <c r="D41" s="76">
        <f>SUBTOTAL(109,Servente!$D$33:$D$40)</f>
        <v>438.676444444444</v>
      </c>
    </row>
    <row r="42" ht="15.75" customHeight="1" spans="1:4">
      <c r="A42" s="69"/>
      <c r="C42" s="78"/>
      <c r="D42" s="76"/>
    </row>
    <row r="43" ht="15.75" customHeight="1" spans="1:4">
      <c r="A43" s="146" t="s">
        <v>91</v>
      </c>
    </row>
    <row r="44" ht="15.75" customHeight="1" spans="1:4">
      <c r="A44" s="146" t="s">
        <v>16</v>
      </c>
      <c r="B44" s="146" t="s">
        <v>70</v>
      </c>
      <c r="C44" s="146" t="s">
        <v>71</v>
      </c>
      <c r="D44" s="147" t="s">
        <v>72</v>
      </c>
    </row>
    <row r="45" ht="15.75" customHeight="1" spans="1:4">
      <c r="A45" s="14" t="s">
        <v>92</v>
      </c>
      <c r="B45" s="148" t="s">
        <v>79</v>
      </c>
      <c r="C45" s="148" t="s">
        <v>93</v>
      </c>
      <c r="D45" s="148" t="s">
        <v>94</v>
      </c>
    </row>
    <row r="46" ht="15.75" customHeight="1"/>
    <row r="47" ht="15.75" customHeight="1" spans="1:4">
      <c r="A47" s="68" t="s">
        <v>95</v>
      </c>
    </row>
    <row r="48" ht="15.75" customHeight="1" spans="1:4">
      <c r="A48" s="69" t="s">
        <v>96</v>
      </c>
      <c r="B48" s="74" t="s">
        <v>97</v>
      </c>
      <c r="C48" s="69" t="s">
        <v>18</v>
      </c>
      <c r="D48" s="69" t="s">
        <v>19</v>
      </c>
    </row>
    <row r="49" ht="15.75" customHeight="1" spans="1:4">
      <c r="A49" s="69" t="s">
        <v>42</v>
      </c>
      <c r="B49" s="70" t="s">
        <v>98</v>
      </c>
      <c r="D49" s="76">
        <f>IF(G3=0,0,(Servente!G3*2*Servente!G5)-(6%*_1A))</f>
        <v>0</v>
      </c>
    </row>
    <row r="50" ht="15.75" customHeight="1" spans="1:4">
      <c r="A50" s="69" t="s">
        <v>45</v>
      </c>
      <c r="B50" s="70" t="s">
        <v>99</v>
      </c>
      <c r="D50" s="76">
        <f>(Servente!G4*Servente!G5)*80%</f>
        <v>211.2</v>
      </c>
    </row>
    <row r="51" ht="15.75" customHeight="1" spans="1:4">
      <c r="A51" s="69" t="s">
        <v>48</v>
      </c>
      <c r="B51" s="70" t="s">
        <v>100</v>
      </c>
      <c r="D51" s="76"/>
    </row>
    <row r="52" ht="15.75" customHeight="1" spans="1:4">
      <c r="A52" s="69" t="s">
        <v>50</v>
      </c>
      <c r="B52" s="70" t="s">
        <v>56</v>
      </c>
      <c r="D52" s="76"/>
    </row>
    <row r="53" ht="15.75" customHeight="1" spans="1:4">
      <c r="A53" s="69" t="s">
        <v>58</v>
      </c>
      <c r="D53" s="76">
        <v>211.2</v>
      </c>
    </row>
    <row r="54" ht="15.75" customHeight="1" spans="1:4">
      <c r="A54" s="69"/>
      <c r="D54" s="76"/>
    </row>
    <row r="55" ht="15.75" customHeight="1" spans="1:4">
      <c r="A55" s="146" t="s">
        <v>101</v>
      </c>
    </row>
    <row r="56" ht="15.75" customHeight="1" spans="1:4">
      <c r="A56" s="146" t="s">
        <v>16</v>
      </c>
      <c r="B56" s="146" t="s">
        <v>70</v>
      </c>
      <c r="C56" s="146" t="s">
        <v>71</v>
      </c>
      <c r="D56" s="146" t="s">
        <v>72</v>
      </c>
    </row>
    <row r="57" ht="15.75" customHeight="1" spans="1:4">
      <c r="A57" s="14" t="s">
        <v>42</v>
      </c>
      <c r="B57" s="148" t="s">
        <v>98</v>
      </c>
      <c r="C57" s="28" t="s">
        <v>102</v>
      </c>
      <c r="D57" s="28" t="s">
        <v>103</v>
      </c>
    </row>
    <row r="58" ht="15.75" customHeight="1" spans="1:4">
      <c r="A58" s="14" t="s">
        <v>45</v>
      </c>
      <c r="B58" s="149" t="s">
        <v>99</v>
      </c>
      <c r="C58" s="28" t="s">
        <v>102</v>
      </c>
      <c r="D58" s="28" t="s">
        <v>104</v>
      </c>
    </row>
    <row r="59" ht="19.5" customHeight="1" spans="1:4">
      <c r="A59" s="69"/>
      <c r="D59" s="76"/>
    </row>
    <row r="60" ht="15.75" customHeight="1" spans="1:4">
      <c r="A60" s="68" t="s">
        <v>105</v>
      </c>
    </row>
    <row r="61" ht="15.75" customHeight="1" spans="1:4">
      <c r="A61" s="69" t="s">
        <v>106</v>
      </c>
      <c r="B61" s="74" t="s">
        <v>107</v>
      </c>
      <c r="C61" s="69" t="s">
        <v>18</v>
      </c>
      <c r="D61" s="69" t="s">
        <v>19</v>
      </c>
    </row>
    <row r="62" ht="15.75" customHeight="1" spans="1:4">
      <c r="A62" s="69" t="s">
        <v>65</v>
      </c>
      <c r="B62" s="70" t="s">
        <v>66</v>
      </c>
      <c r="C62" s="69"/>
      <c r="D62" s="76">
        <f>Servente!$D$24</f>
        <v>194.055555555556</v>
      </c>
    </row>
    <row r="63" ht="15.75" customHeight="1" spans="1:4">
      <c r="A63" s="69" t="s">
        <v>78</v>
      </c>
      <c r="B63" s="70" t="s">
        <v>79</v>
      </c>
      <c r="C63" s="69"/>
      <c r="D63" s="76">
        <f>Servente!$D$41</f>
        <v>438.676444444444</v>
      </c>
    </row>
    <row r="64" ht="15.75" customHeight="1" spans="1:4">
      <c r="A64" s="69" t="s">
        <v>96</v>
      </c>
      <c r="B64" s="70" t="s">
        <v>97</v>
      </c>
      <c r="C64" s="69"/>
      <c r="D64" s="76">
        <f>Servente!$D$53</f>
        <v>211.2</v>
      </c>
    </row>
    <row r="65" ht="15.75" customHeight="1" spans="1:4">
      <c r="A65" s="69" t="s">
        <v>58</v>
      </c>
      <c r="C65" s="69"/>
      <c r="D65" s="76">
        <v>843.932</v>
      </c>
    </row>
    <row r="66" ht="15.75" customHeight="1"/>
    <row r="67" ht="15.75" customHeight="1" spans="1:4">
      <c r="A67" s="49" t="s">
        <v>108</v>
      </c>
      <c r="B67" s="50"/>
      <c r="C67" s="50"/>
      <c r="D67" s="50"/>
    </row>
    <row r="68" ht="15.75" customHeight="1" spans="1:4">
      <c r="A68" s="69" t="s">
        <v>109</v>
      </c>
      <c r="B68" s="74" t="s">
        <v>110</v>
      </c>
      <c r="C68" s="69" t="s">
        <v>18</v>
      </c>
      <c r="D68" s="69" t="s">
        <v>19</v>
      </c>
    </row>
    <row r="69" ht="15.75" customHeight="1" spans="1:4">
      <c r="A69" s="69" t="s">
        <v>42</v>
      </c>
      <c r="B69" s="70" t="s">
        <v>111</v>
      </c>
      <c r="D69" s="76">
        <f>((Servente!$D$17+D62+D64)/12)*Servente!G10</f>
        <v>50.715994537037</v>
      </c>
    </row>
    <row r="70" ht="15.75" customHeight="1" spans="1:4">
      <c r="A70" s="69" t="s">
        <v>45</v>
      </c>
      <c r="B70" s="70" t="s">
        <v>112</v>
      </c>
      <c r="D70" s="76">
        <f>(D40/12)*Servente!G10</f>
        <v>3.44662996296296</v>
      </c>
    </row>
    <row r="71" ht="15.75" customHeight="1" spans="1:4">
      <c r="A71" s="69" t="s">
        <v>48</v>
      </c>
      <c r="B71" s="70" t="s">
        <v>113</v>
      </c>
      <c r="D71" s="76">
        <f>D40*50%*Servente!G10</f>
        <v>20.6797797777778</v>
      </c>
    </row>
    <row r="72" ht="15.75" customHeight="1" spans="1:4">
      <c r="A72" s="69" t="s">
        <v>50</v>
      </c>
      <c r="B72" s="70" t="s">
        <v>114</v>
      </c>
      <c r="D72" s="76">
        <f>((Servente!$D$17+Servente!$D$65)/12)*Servente!G11</f>
        <v>66.5704923666667</v>
      </c>
    </row>
    <row r="73" ht="15.75" customHeight="1" spans="1:4">
      <c r="A73" s="69" t="s">
        <v>53</v>
      </c>
      <c r="B73" s="70" t="s">
        <v>115</v>
      </c>
      <c r="D73" s="76">
        <f>D40*50%*Servente!G11</f>
        <v>20.6797797777778</v>
      </c>
    </row>
    <row r="74" ht="15.75" customHeight="1" spans="1:4">
      <c r="A74" s="69" t="s">
        <v>55</v>
      </c>
      <c r="B74" s="70" t="s">
        <v>116</v>
      </c>
      <c r="D74" s="76">
        <f>-D62*Servente!G12</f>
        <v>-4.23041111111111</v>
      </c>
    </row>
    <row r="75" ht="15.75" customHeight="1" spans="1:4">
      <c r="A75" s="69" t="s">
        <v>58</v>
      </c>
      <c r="D75" s="76">
        <f>SUBTOTAL(109,Servente!$D$69:$D$74)</f>
        <v>157.862265311111</v>
      </c>
    </row>
    <row r="76" ht="15.75" customHeight="1" spans="1:4">
      <c r="A76" s="69"/>
      <c r="D76" s="76"/>
    </row>
    <row r="77" ht="15.75" customHeight="1" spans="1:4">
      <c r="A77" s="146" t="s">
        <v>117</v>
      </c>
    </row>
    <row r="78" ht="15.75" customHeight="1" spans="1:4">
      <c r="A78" s="146" t="s">
        <v>16</v>
      </c>
      <c r="B78" s="146" t="s">
        <v>70</v>
      </c>
      <c r="C78" s="146" t="s">
        <v>71</v>
      </c>
      <c r="D78" s="146" t="s">
        <v>72</v>
      </c>
    </row>
    <row r="79" ht="15.75" customHeight="1" spans="1:4">
      <c r="A79" s="14" t="s">
        <v>42</v>
      </c>
      <c r="B79" s="148" t="s">
        <v>111</v>
      </c>
      <c r="C79" s="28" t="s">
        <v>118</v>
      </c>
      <c r="D79" s="28" t="s">
        <v>119</v>
      </c>
    </row>
    <row r="80" ht="15.75" customHeight="1" spans="1:4">
      <c r="A80" s="14" t="s">
        <v>45</v>
      </c>
      <c r="B80" s="149" t="s">
        <v>112</v>
      </c>
      <c r="C80" s="28" t="s">
        <v>120</v>
      </c>
      <c r="D80" s="28" t="s">
        <v>119</v>
      </c>
    </row>
    <row r="81" ht="15.75" customHeight="1" spans="1:4">
      <c r="A81" s="14" t="s">
        <v>48</v>
      </c>
      <c r="B81" s="149" t="s">
        <v>113</v>
      </c>
      <c r="C81" s="28" t="s">
        <v>120</v>
      </c>
      <c r="D81" s="150" t="s">
        <v>121</v>
      </c>
    </row>
    <row r="82" ht="15.75" customHeight="1" spans="1:4">
      <c r="A82" s="14" t="s">
        <v>50</v>
      </c>
      <c r="B82" s="86" t="s">
        <v>114</v>
      </c>
      <c r="C82" s="28" t="s">
        <v>122</v>
      </c>
      <c r="D82" s="150" t="s">
        <v>123</v>
      </c>
    </row>
    <row r="83" ht="15.75" customHeight="1" spans="1:4">
      <c r="A83" s="14" t="s">
        <v>53</v>
      </c>
      <c r="B83" s="86" t="s">
        <v>115</v>
      </c>
      <c r="C83" s="28" t="s">
        <v>120</v>
      </c>
      <c r="D83" s="150" t="s">
        <v>124</v>
      </c>
    </row>
    <row r="84" ht="15.75" customHeight="1" spans="1:4">
      <c r="A84" s="14" t="s">
        <v>55</v>
      </c>
      <c r="B84" s="86" t="s">
        <v>116</v>
      </c>
      <c r="C84" s="28" t="s">
        <v>125</v>
      </c>
      <c r="D84" s="150" t="s">
        <v>126</v>
      </c>
    </row>
    <row r="85" ht="15.75" customHeight="1"/>
    <row r="86" ht="15.75" customHeight="1" spans="1:4">
      <c r="A86" s="95" t="s">
        <v>127</v>
      </c>
      <c r="B86" s="18"/>
      <c r="C86" s="18"/>
      <c r="D86" s="18"/>
    </row>
    <row r="87" ht="15.75" customHeight="1" spans="1:4">
      <c r="A87" s="68" t="s">
        <v>128</v>
      </c>
    </row>
    <row r="88" ht="15.75" customHeight="1" spans="1:4">
      <c r="A88" s="69" t="s">
        <v>129</v>
      </c>
      <c r="B88" s="74" t="s">
        <v>130</v>
      </c>
      <c r="C88" s="69" t="s">
        <v>131</v>
      </c>
      <c r="D88" s="69" t="s">
        <v>19</v>
      </c>
    </row>
    <row r="89" ht="15.75" customHeight="1" spans="1:4">
      <c r="A89" s="69" t="s">
        <v>42</v>
      </c>
      <c r="B89" s="70" t="s">
        <v>132</v>
      </c>
      <c r="C89" s="69">
        <v>20.71</v>
      </c>
      <c r="D89" s="76">
        <f>(((Servente!$D$17+Servente!$D$65+Servente!$D$75)/30)*C89)/12</f>
        <v>115.043720096092</v>
      </c>
    </row>
    <row r="90" ht="15.75" customHeight="1" spans="1:4">
      <c r="A90" s="69" t="s">
        <v>45</v>
      </c>
      <c r="B90" s="70" t="s">
        <v>133</v>
      </c>
      <c r="C90" s="69">
        <v>1.4181</v>
      </c>
      <c r="D90" s="76">
        <f>(((Servente!$D$17+Servente!$D$65+Servente!$D$75)/30)*C90)/12</f>
        <v>7.87752291010468</v>
      </c>
    </row>
    <row r="91" ht="15.75" customHeight="1" spans="1:4">
      <c r="A91" s="69" t="s">
        <v>48</v>
      </c>
      <c r="B91" s="70" t="s">
        <v>134</v>
      </c>
      <c r="C91" s="69">
        <v>0.1898</v>
      </c>
      <c r="D91" s="76">
        <f>(((Servente!$D$17+Servente!$D$65+Servente!$D$75)/30)*C91)/12</f>
        <v>1.05433597654458</v>
      </c>
    </row>
    <row r="92" ht="15.75" customHeight="1" spans="1:4">
      <c r="A92" s="69" t="s">
        <v>50</v>
      </c>
      <c r="B92" s="70" t="s">
        <v>135</v>
      </c>
      <c r="C92" s="69">
        <v>0.9545</v>
      </c>
      <c r="D92" s="76">
        <f>(((Servente!$D$17+Servente!$D$65+Servente!$D$75)/30)*C92)/12</f>
        <v>5.3022322951096</v>
      </c>
    </row>
    <row r="93" ht="15.75" customHeight="1" spans="1:4">
      <c r="A93" s="69" t="s">
        <v>53</v>
      </c>
      <c r="B93" s="70" t="s">
        <v>136</v>
      </c>
      <c r="C93" s="69">
        <v>2.4723</v>
      </c>
      <c r="D93" s="76">
        <f>(((Servente!$D$17+Servente!$D$65+Servente!$D$75)/30)*C93)/12</f>
        <v>13.7335871170241</v>
      </c>
    </row>
    <row r="94" ht="15.75" customHeight="1" spans="1:4">
      <c r="A94" s="69" t="s">
        <v>55</v>
      </c>
      <c r="B94" s="70" t="s">
        <v>137</v>
      </c>
      <c r="C94" s="69">
        <v>3.4521</v>
      </c>
      <c r="D94" s="76">
        <f>(((Servente!$D$17+Servente!$D$65+Servente!$D$75)/30)*C94)/12</f>
        <v>19.1763605091125</v>
      </c>
    </row>
    <row r="95" ht="15.75" customHeight="1" spans="1:4">
      <c r="A95" s="69" t="s">
        <v>58</v>
      </c>
      <c r="C95" s="69">
        <f>SUBTOTAL(109,Servente!$C$89:$C$94)</f>
        <v>29.1968</v>
      </c>
      <c r="D95" s="76">
        <f>SUBTOTAL(109,Servente!$D$89:$D$94)</f>
        <v>162.187758903987</v>
      </c>
    </row>
    <row r="96" ht="15.75" customHeight="1" spans="1:4">
      <c r="A96" s="69"/>
      <c r="C96" s="69"/>
      <c r="D96" s="76"/>
    </row>
    <row r="97" ht="15.75" customHeight="1" spans="1:4">
      <c r="A97" s="146" t="s">
        <v>138</v>
      </c>
    </row>
    <row r="98" ht="15.75" customHeight="1" spans="1:4">
      <c r="A98" s="146" t="s">
        <v>16</v>
      </c>
      <c r="B98" s="146" t="s">
        <v>70</v>
      </c>
      <c r="C98" s="146" t="s">
        <v>71</v>
      </c>
      <c r="D98" s="146" t="s">
        <v>72</v>
      </c>
    </row>
    <row r="99" ht="15.75" customHeight="1" spans="1:4">
      <c r="A99" s="14" t="s">
        <v>139</v>
      </c>
      <c r="B99" s="148" t="s">
        <v>140</v>
      </c>
      <c r="C99" s="28"/>
      <c r="D99" s="28"/>
    </row>
    <row r="100" ht="15.75" customHeight="1" spans="1:4">
      <c r="A100" s="14" t="s">
        <v>139</v>
      </c>
      <c r="B100" s="149" t="s">
        <v>141</v>
      </c>
      <c r="C100" s="28" t="s">
        <v>142</v>
      </c>
      <c r="D100" s="28" t="s">
        <v>143</v>
      </c>
    </row>
    <row r="101" ht="15.75" customHeight="1" spans="1:4">
      <c r="A101" s="69"/>
      <c r="C101" s="69"/>
      <c r="D101" s="76"/>
    </row>
    <row r="102" ht="15.75" customHeight="1" spans="1:4">
      <c r="A102" s="68" t="s">
        <v>144</v>
      </c>
    </row>
    <row r="103" ht="15.75" customHeight="1" spans="1:4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5.75" customHeight="1" spans="1:4">
      <c r="A104" s="69" t="s">
        <v>42</v>
      </c>
      <c r="B104" s="70" t="s">
        <v>147</v>
      </c>
      <c r="C104" s="69"/>
      <c r="D104" s="76"/>
    </row>
    <row r="105" ht="15.75" customHeight="1" spans="1:4">
      <c r="A105" s="69" t="s">
        <v>58</v>
      </c>
      <c r="C105" s="69"/>
      <c r="D105" s="76">
        <f>SUBTOTAL(109,Servente!$D$104)</f>
        <v>0</v>
      </c>
    </row>
    <row r="106" ht="15.75" customHeight="1"/>
    <row r="107" ht="15.75" customHeight="1" spans="1:4">
      <c r="A107" s="68" t="s">
        <v>148</v>
      </c>
    </row>
    <row r="108" ht="15.75" customHeight="1" spans="1:4">
      <c r="A108" s="69" t="s">
        <v>149</v>
      </c>
      <c r="B108" s="74" t="s">
        <v>150</v>
      </c>
      <c r="C108" s="69" t="s">
        <v>18</v>
      </c>
      <c r="D108" s="69" t="s">
        <v>19</v>
      </c>
    </row>
    <row r="109" ht="15.75" customHeight="1" spans="1:4">
      <c r="A109" s="69" t="s">
        <v>129</v>
      </c>
      <c r="B109" s="70" t="s">
        <v>130</v>
      </c>
      <c r="D109" s="76">
        <f>Servente!$D$95</f>
        <v>162.187758903987</v>
      </c>
    </row>
    <row r="110" ht="15.75" customHeight="1" spans="1:4">
      <c r="A110" s="69" t="s">
        <v>145</v>
      </c>
      <c r="B110" s="70" t="s">
        <v>151</v>
      </c>
      <c r="D110" s="76">
        <f>Servente!$D$105</f>
        <v>0</v>
      </c>
    </row>
    <row r="111" ht="15.75" customHeight="1" spans="1:4">
      <c r="A111" s="69" t="s">
        <v>58</v>
      </c>
      <c r="D111" s="76">
        <f>SUBTOTAL(109,Servente!$D$109:$D$110)</f>
        <v>162.187758903987</v>
      </c>
    </row>
    <row r="112" ht="15.75" customHeight="1"/>
    <row r="113" ht="15.75" customHeight="1" spans="1:4">
      <c r="A113" s="49" t="s">
        <v>152</v>
      </c>
      <c r="B113" s="50"/>
      <c r="C113" s="50"/>
      <c r="D113" s="50"/>
    </row>
    <row r="114" ht="15.75" customHeight="1" spans="1:4">
      <c r="A114" s="69" t="s">
        <v>153</v>
      </c>
      <c r="B114" s="74" t="s">
        <v>154</v>
      </c>
      <c r="C114" s="69" t="s">
        <v>18</v>
      </c>
      <c r="D114" s="69" t="s">
        <v>19</v>
      </c>
    </row>
    <row r="115" ht="15.75" customHeight="1" spans="1:4">
      <c r="A115" s="69" t="s">
        <v>42</v>
      </c>
      <c r="B115" s="70" t="s">
        <v>155</v>
      </c>
      <c r="D115" s="76" t="e">
        <f>#REF!</f>
        <v>#REF!</v>
      </c>
    </row>
    <row r="116" ht="15.75" customHeight="1" spans="1:4">
      <c r="A116" s="69" t="s">
        <v>45</v>
      </c>
      <c r="B116" s="70" t="s">
        <v>156</v>
      </c>
      <c r="D116" s="76" t="e">
        <f>#REF!/#REF!</f>
        <v>#REF!</v>
      </c>
    </row>
    <row r="117" ht="15.75" customHeight="1" spans="1:4">
      <c r="A117" s="69" t="s">
        <v>48</v>
      </c>
      <c r="B117" s="70" t="s">
        <v>157</v>
      </c>
      <c r="D117" s="76" t="e">
        <f>#REF!/#REF!</f>
        <v>#REF!</v>
      </c>
    </row>
    <row r="118" ht="15.75" customHeight="1" spans="1:4">
      <c r="A118" s="69" t="s">
        <v>50</v>
      </c>
      <c r="B118" s="70" t="s">
        <v>158</v>
      </c>
      <c r="D118" s="76"/>
    </row>
    <row r="119" ht="15.75" customHeight="1" spans="1:4">
      <c r="A119" s="69" t="s">
        <v>58</v>
      </c>
      <c r="D119" s="76" t="e">
        <f>SUBTOTAL(109,Servente!$D$115:$D$118)</f>
        <v>#REF!</v>
      </c>
    </row>
    <row r="120" ht="15.75" customHeight="1" spans="1:4">
      <c r="A120" s="69"/>
      <c r="D120" s="76"/>
    </row>
    <row r="121" ht="15.75" customHeight="1" spans="1:4">
      <c r="A121" s="146" t="s">
        <v>159</v>
      </c>
    </row>
    <row r="122" ht="15.75" customHeight="1" spans="1:4">
      <c r="A122" s="146" t="s">
        <v>16</v>
      </c>
      <c r="B122" s="146" t="s">
        <v>70</v>
      </c>
      <c r="C122" s="146" t="s">
        <v>71</v>
      </c>
      <c r="D122" s="146" t="s">
        <v>72</v>
      </c>
    </row>
    <row r="123" ht="15.75" customHeight="1" spans="1:4">
      <c r="A123" s="14" t="s">
        <v>42</v>
      </c>
      <c r="B123" s="148" t="s">
        <v>155</v>
      </c>
      <c r="C123" s="28" t="s">
        <v>160</v>
      </c>
      <c r="D123" s="28"/>
    </row>
    <row r="124" ht="15.75" customHeight="1" spans="1:4">
      <c r="A124" s="14" t="s">
        <v>45</v>
      </c>
      <c r="B124" s="149" t="s">
        <v>156</v>
      </c>
      <c r="C124" s="28" t="s">
        <v>161</v>
      </c>
      <c r="D124" s="28" t="s">
        <v>162</v>
      </c>
    </row>
    <row r="125" ht="15.75" customHeight="1" spans="1:4">
      <c r="A125" s="14" t="s">
        <v>48</v>
      </c>
      <c r="B125" s="149" t="s">
        <v>157</v>
      </c>
      <c r="C125" s="28" t="s">
        <v>163</v>
      </c>
      <c r="D125" s="28" t="s">
        <v>162</v>
      </c>
    </row>
    <row r="126" ht="15.75" customHeight="1" spans="1:4">
      <c r="A126" s="14" t="s">
        <v>50</v>
      </c>
      <c r="B126" s="149" t="s">
        <v>158</v>
      </c>
      <c r="C126" s="28"/>
      <c r="D126" s="28"/>
    </row>
    <row r="127" ht="15.75" customHeight="1"/>
    <row r="128" ht="15.75" customHeight="1" spans="1:4">
      <c r="A128" s="49" t="s">
        <v>164</v>
      </c>
      <c r="B128" s="50"/>
      <c r="C128" s="50"/>
      <c r="D128" s="50"/>
    </row>
    <row r="129" ht="15.75" customHeight="1" outlineLevel="1" spans="1:4">
      <c r="A129" s="69" t="s">
        <v>165</v>
      </c>
      <c r="B129" s="70" t="s">
        <v>166</v>
      </c>
      <c r="C129" s="69" t="s">
        <v>38</v>
      </c>
      <c r="D129" s="69" t="s">
        <v>19</v>
      </c>
    </row>
    <row r="130" ht="15.75" customHeight="1" outlineLevel="1" spans="1:4">
      <c r="A130" s="69" t="s">
        <v>42</v>
      </c>
      <c r="B130" s="70" t="s">
        <v>167</v>
      </c>
      <c r="C130" s="78">
        <f t="shared" ref="C130:C131" si="0">G16</f>
        <v>0.0471</v>
      </c>
      <c r="D130" s="76" t="e">
        <f>Servente!$C130*(D141+D142+D143+D144+D145)</f>
        <v>#REF!</v>
      </c>
    </row>
    <row r="131" ht="15.75" customHeight="1" outlineLevel="1" spans="1:4">
      <c r="A131" s="69" t="s">
        <v>45</v>
      </c>
      <c r="B131" s="70" t="s">
        <v>59</v>
      </c>
      <c r="C131" s="78">
        <f t="shared" si="0"/>
        <v>0.0467</v>
      </c>
      <c r="D131" s="76" t="e">
        <f>(SUM(D141:D145)+D130)*Servente!$C131</f>
        <v>#REF!</v>
      </c>
    </row>
    <row r="132" ht="15.75" customHeight="1" spans="1:4">
      <c r="A132" s="69" t="s">
        <v>48</v>
      </c>
      <c r="B132" s="70" t="s">
        <v>168</v>
      </c>
      <c r="C132" s="78">
        <f>SUM(C133:C135)</f>
        <v>0.1425</v>
      </c>
      <c r="D132" s="76" t="e">
        <f>Servente!$C132*D148</f>
        <v>#REF!</v>
      </c>
    </row>
    <row r="133" ht="15.75" customHeight="1" spans="1:4">
      <c r="A133" s="69" t="s">
        <v>169</v>
      </c>
      <c r="B133" s="70" t="s">
        <v>60</v>
      </c>
      <c r="C133" s="78">
        <f t="shared" ref="C133:C135" si="1">G18</f>
        <v>0.0165</v>
      </c>
      <c r="D133" s="76" t="e">
        <f>Servente!$C133*D148</f>
        <v>#REF!</v>
      </c>
    </row>
    <row r="134" ht="15.75" customHeight="1" spans="1:4">
      <c r="A134" s="69" t="s">
        <v>170</v>
      </c>
      <c r="B134" s="70" t="s">
        <v>62</v>
      </c>
      <c r="C134" s="78">
        <f t="shared" si="1"/>
        <v>0.076</v>
      </c>
      <c r="D134" s="76" t="e">
        <f>Servente!$C134*D148</f>
        <v>#REF!</v>
      </c>
    </row>
    <row r="135" ht="15.75" customHeight="1" spans="1:4">
      <c r="A135" s="69" t="s">
        <v>171</v>
      </c>
      <c r="B135" s="70" t="s">
        <v>64</v>
      </c>
      <c r="C135" s="78">
        <f t="shared" si="1"/>
        <v>0.05</v>
      </c>
      <c r="D135" s="76" t="e">
        <f>Servente!$C135*D148</f>
        <v>#REF!</v>
      </c>
    </row>
    <row r="136" ht="15.75" customHeight="1" spans="1:4">
      <c r="A136" s="69" t="s">
        <v>58</v>
      </c>
      <c r="C136" s="69"/>
      <c r="D136" s="76" t="e">
        <f>SUM(D130:D132)</f>
        <v>#REF!</v>
      </c>
    </row>
    <row r="137" ht="15.75" customHeight="1" spans="1:4">
      <c r="A137" s="69"/>
      <c r="C137" s="69"/>
      <c r="D137" s="76"/>
    </row>
    <row r="138" ht="15.75" customHeight="1"/>
    <row r="139" ht="15.75" customHeight="1" spans="1:4">
      <c r="A139" s="49" t="s">
        <v>172</v>
      </c>
      <c r="B139" s="50"/>
      <c r="C139" s="50"/>
      <c r="D139" s="50"/>
    </row>
    <row r="140" ht="15.75" customHeight="1" spans="1:4">
      <c r="A140" s="69" t="s">
        <v>16</v>
      </c>
      <c r="B140" s="69" t="s">
        <v>173</v>
      </c>
      <c r="C140" s="69" t="s">
        <v>102</v>
      </c>
      <c r="D140" s="69" t="s">
        <v>19</v>
      </c>
    </row>
    <row r="141" ht="15.75" customHeight="1" spans="1:4">
      <c r="A141" s="69" t="s">
        <v>42</v>
      </c>
      <c r="B141" s="70" t="s">
        <v>36</v>
      </c>
      <c r="D141" s="76">
        <f>Servente!$D$17</f>
        <v>998</v>
      </c>
    </row>
    <row r="142" ht="15.75" customHeight="1" spans="1:4">
      <c r="A142" s="69" t="s">
        <v>45</v>
      </c>
      <c r="B142" s="70" t="s">
        <v>61</v>
      </c>
      <c r="D142" s="76">
        <f>Servente!$D$65</f>
        <v>843.932</v>
      </c>
    </row>
    <row r="143" ht="15.75" customHeight="1" spans="1:4">
      <c r="A143" s="69" t="s">
        <v>48</v>
      </c>
      <c r="B143" s="70" t="s">
        <v>108</v>
      </c>
      <c r="D143" s="76">
        <f>Servente!$D$75</f>
        <v>157.862265311111</v>
      </c>
    </row>
    <row r="144" ht="15.75" customHeight="1" spans="1:4">
      <c r="A144" s="69" t="s">
        <v>50</v>
      </c>
      <c r="B144" s="70" t="s">
        <v>174</v>
      </c>
      <c r="D144" s="76">
        <f>Servente!$D$111</f>
        <v>162.187758903987</v>
      </c>
    </row>
    <row r="145" ht="15.75" customHeight="1" spans="1:4">
      <c r="A145" s="69" t="s">
        <v>53</v>
      </c>
      <c r="B145" s="70" t="s">
        <v>152</v>
      </c>
      <c r="D145" s="76" t="e">
        <f>Servente!$D$119</f>
        <v>#REF!</v>
      </c>
    </row>
    <row r="146" ht="15.75" customHeight="1" spans="1:4">
      <c r="A146" s="70" t="s">
        <v>175</v>
      </c>
      <c r="D146" s="76" t="e">
        <f>SUM(D141:D145)</f>
        <v>#REF!</v>
      </c>
    </row>
    <row r="147" ht="15.75" customHeight="1" spans="1:4">
      <c r="A147" s="69" t="s">
        <v>55</v>
      </c>
      <c r="B147" s="70" t="s">
        <v>164</v>
      </c>
      <c r="D147" s="76" t="e">
        <f>Servente!$D$136</f>
        <v>#REF!</v>
      </c>
    </row>
    <row r="148" ht="15.75" customHeight="1" spans="1:4">
      <c r="A148" s="127" t="s">
        <v>176</v>
      </c>
      <c r="B148" s="127"/>
      <c r="C148" s="127"/>
      <c r="D148" s="151" t="e">
        <f>(SUM(D141:D145)+D130+D131)/(100%-C132)</f>
        <v>#REF!</v>
      </c>
    </row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A1:D1"/>
    <mergeCell ref="F1:G1"/>
    <mergeCell ref="F8:G8"/>
    <mergeCell ref="A9:D9"/>
    <mergeCell ref="F14:G14"/>
    <mergeCell ref="A19:D19"/>
    <mergeCell ref="A20:D20"/>
    <mergeCell ref="A26:D26"/>
    <mergeCell ref="A31:D31"/>
    <mergeCell ref="A43:D43"/>
    <mergeCell ref="A47:D47"/>
    <mergeCell ref="A55:D55"/>
    <mergeCell ref="A60:D60"/>
    <mergeCell ref="A67:D67"/>
    <mergeCell ref="A77:D77"/>
    <mergeCell ref="A86:D86"/>
    <mergeCell ref="A87:D87"/>
    <mergeCell ref="A97:D97"/>
    <mergeCell ref="A102:D102"/>
    <mergeCell ref="A107:D107"/>
    <mergeCell ref="A113:D113"/>
    <mergeCell ref="A121:D121"/>
    <mergeCell ref="A128:D128"/>
    <mergeCell ref="A139:D139"/>
  </mergeCells>
  <pageMargins left="0.7" right="0.7" top="0.75" bottom="0.75" header="0" footer="0"/>
  <pageSetup paperSize="9" scale="43" fitToHeight="0" orientation="portrait" horizontalDpi="600" verticalDpi="600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2" customWidth="1"/>
    <col min="2" max="2" width="75.1428571428571" customWidth="1"/>
    <col min="3" max="3" width="24.5714285714286" customWidth="1"/>
    <col min="4" max="4" width="41" customWidth="1"/>
    <col min="5" max="5" width="11.6857142857143" customWidth="1"/>
    <col min="6" max="6" width="43.7142857142857" customWidth="1"/>
    <col min="7" max="7" width="15.5714285714286" customWidth="1"/>
    <col min="8" max="8" width="10.7142857142857" customWidth="1"/>
    <col min="9" max="9" width="10.8571428571429" customWidth="1"/>
    <col min="10" max="26" width="9.14285714285714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spans="1:6">
      <c r="A13" s="64" t="s">
        <v>194</v>
      </c>
      <c r="B13" s="58"/>
      <c r="C13" s="65" t="s">
        <v>195</v>
      </c>
      <c r="D13" s="57">
        <f>RESUMO!D3</f>
        <v>2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Alfabetizador de Jovens e Adultos</v>
      </c>
    </row>
    <row r="18" spans="1:7">
      <c r="A18" s="69">
        <v>2</v>
      </c>
      <c r="B18" s="70" t="s">
        <v>23</v>
      </c>
      <c r="C18" s="71" t="s">
        <v>196</v>
      </c>
      <c r="D18" s="71" t="s">
        <v>197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3457.93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ht="15.75" customHeight="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ht="15.75" customHeight="1" spans="1:7">
      <c r="F22" s="68"/>
    </row>
    <row r="23" ht="15.75" customHeight="1" spans="1:7">
      <c r="A23" s="49" t="s">
        <v>36</v>
      </c>
      <c r="B23" s="50"/>
      <c r="C23" s="50"/>
      <c r="D23" s="50"/>
    </row>
    <row r="24" ht="15.75" customHeight="1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ht="15.75" customHeight="1" spans="1:7">
      <c r="A25" s="69" t="s">
        <v>42</v>
      </c>
      <c r="B25" s="70" t="s">
        <v>43</v>
      </c>
      <c r="C25" s="71" t="s">
        <v>199</v>
      </c>
      <c r="D25" s="72">
        <f>D19</f>
        <v>3457.93</v>
      </c>
      <c r="G25" s="75"/>
    </row>
    <row r="26" ht="15.75" customHeight="1" spans="1:7">
      <c r="A26" s="69" t="s">
        <v>45</v>
      </c>
      <c r="B26" s="70" t="s">
        <v>46</v>
      </c>
      <c r="C26" s="71"/>
      <c r="D26" s="72">
        <v>0</v>
      </c>
      <c r="G26" s="75"/>
    </row>
    <row r="27" ht="15.75" customHeight="1" spans="1:7">
      <c r="A27" s="69" t="s">
        <v>48</v>
      </c>
      <c r="B27" s="70" t="s">
        <v>49</v>
      </c>
      <c r="C27" s="71"/>
      <c r="D27" s="72">
        <v>0</v>
      </c>
    </row>
    <row r="28" ht="15.75" customHeight="1" spans="1:7">
      <c r="A28" s="69" t="s">
        <v>50</v>
      </c>
      <c r="B28" s="70" t="s">
        <v>51</v>
      </c>
      <c r="C28" s="71"/>
      <c r="D28" s="72">
        <v>0</v>
      </c>
    </row>
    <row r="29" ht="15.75" customHeight="1" spans="1:7">
      <c r="A29" s="69" t="s">
        <v>53</v>
      </c>
      <c r="B29" s="70" t="s">
        <v>54</v>
      </c>
      <c r="C29" s="71"/>
      <c r="D29" s="72">
        <v>0</v>
      </c>
    </row>
    <row r="30" ht="15.75" customHeight="1" spans="1:7">
      <c r="A30" s="69" t="s">
        <v>55</v>
      </c>
      <c r="B30" s="70" t="s">
        <v>56</v>
      </c>
      <c r="C30" s="71"/>
      <c r="D30" s="72">
        <v>0</v>
      </c>
    </row>
    <row r="31" ht="15.75" customHeight="1" spans="1:7">
      <c r="A31" s="69" t="s">
        <v>58</v>
      </c>
      <c r="C31" s="69"/>
      <c r="D31" s="76">
        <f>TRUNC((SUM(D25:D30)),2)</f>
        <v>3457.93</v>
      </c>
      <c r="F31" s="68"/>
    </row>
    <row r="32" ht="15.75" customHeight="1"/>
    <row r="33" ht="15.75" customHeight="1" spans="1:7">
      <c r="A33" s="77" t="s">
        <v>61</v>
      </c>
      <c r="B33" s="18"/>
      <c r="C33" s="18"/>
      <c r="D33" s="18"/>
      <c r="G33" s="75"/>
    </row>
    <row r="34" ht="15.75" customHeight="1"/>
    <row r="35" ht="15.75" customHeight="1" spans="1:7">
      <c r="A35" s="68" t="s">
        <v>63</v>
      </c>
    </row>
    <row r="36" ht="15.75" customHeight="1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ht="15.75" customHeight="1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288.16</v>
      </c>
      <c r="F37" s="74"/>
      <c r="G37" s="74"/>
    </row>
    <row r="38" ht="15.75" customHeight="1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384.21</v>
      </c>
      <c r="F38" s="74"/>
      <c r="G38" s="74"/>
    </row>
    <row r="39" ht="15.75" customHeight="1" spans="1:7">
      <c r="A39" s="69" t="s">
        <v>58</v>
      </c>
      <c r="D39" s="76">
        <f>TRUNC((SUM(D37:D38)),2)</f>
        <v>672.37</v>
      </c>
      <c r="F39" s="74"/>
      <c r="G39" s="74"/>
    </row>
    <row r="40" ht="15.75" customHeight="1" spans="1:7">
      <c r="D40" s="76"/>
      <c r="F40" s="74"/>
      <c r="G40" s="74"/>
    </row>
    <row r="41" ht="15.75" customHeight="1" spans="1:7">
      <c r="A41" s="79" t="s">
        <v>200</v>
      </c>
      <c r="B41" s="18"/>
      <c r="C41" s="80" t="s">
        <v>201</v>
      </c>
      <c r="D41" s="81">
        <f>D31</f>
        <v>3457.93</v>
      </c>
      <c r="F41" s="74"/>
      <c r="G41" s="74"/>
    </row>
    <row r="42" ht="15.75" customHeight="1" spans="1:7">
      <c r="A42" s="18"/>
      <c r="B42" s="18"/>
      <c r="C42" s="82" t="s">
        <v>202</v>
      </c>
      <c r="D42" s="81">
        <f>D39</f>
        <v>672.37</v>
      </c>
      <c r="F42" s="74"/>
      <c r="G42" s="74"/>
    </row>
    <row r="43" ht="15.75" customHeight="1" spans="1:7">
      <c r="A43" s="18"/>
      <c r="B43" s="18"/>
      <c r="C43" s="80" t="s">
        <v>203</v>
      </c>
      <c r="D43" s="83">
        <f>TRUNC((SUM(D41:D42)),2)</f>
        <v>4130.3</v>
      </c>
      <c r="F43" s="74"/>
      <c r="G43" s="74"/>
    </row>
    <row r="44" ht="15.75" customHeight="1" spans="1:7">
      <c r="A44" s="69"/>
      <c r="C44" s="78"/>
      <c r="D44" s="76"/>
      <c r="F44" s="74"/>
      <c r="G44" s="74"/>
    </row>
    <row r="45" ht="15.75" customHeight="1" spans="1:7">
      <c r="A45" s="68" t="s">
        <v>77</v>
      </c>
    </row>
    <row r="46" ht="15.75" customHeight="1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ht="15.75" customHeight="1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826.06</v>
      </c>
    </row>
    <row r="48" ht="15.75" customHeight="1" spans="1:7">
      <c r="A48" s="69" t="s">
        <v>45</v>
      </c>
      <c r="B48" s="70" t="s">
        <v>82</v>
      </c>
      <c r="C48" s="78">
        <v>0.025</v>
      </c>
      <c r="D48" s="76">
        <f t="shared" si="1"/>
        <v>103.25</v>
      </c>
    </row>
    <row r="49" ht="15.75" customHeight="1" spans="1:6">
      <c r="A49" s="69" t="s">
        <v>48</v>
      </c>
      <c r="B49" s="70" t="s">
        <v>204</v>
      </c>
      <c r="C49" s="84">
        <v>0.06</v>
      </c>
      <c r="D49" s="85">
        <f t="shared" si="1"/>
        <v>247.81</v>
      </c>
    </row>
    <row r="50" ht="15.75" customHeight="1" spans="1:6">
      <c r="A50" s="69" t="s">
        <v>50</v>
      </c>
      <c r="B50" s="70" t="s">
        <v>84</v>
      </c>
      <c r="C50" s="78">
        <v>0.015</v>
      </c>
      <c r="D50" s="76">
        <f t="shared" si="1"/>
        <v>61.95</v>
      </c>
    </row>
    <row r="51" ht="15.75" customHeight="1" spans="1:6">
      <c r="A51" s="69" t="s">
        <v>53</v>
      </c>
      <c r="B51" s="70" t="s">
        <v>85</v>
      </c>
      <c r="C51" s="78">
        <v>0.01</v>
      </c>
      <c r="D51" s="76">
        <f t="shared" si="1"/>
        <v>41.3</v>
      </c>
    </row>
    <row r="52" ht="15.75" customHeight="1" spans="1:6">
      <c r="A52" s="69" t="s">
        <v>55</v>
      </c>
      <c r="B52" s="70" t="s">
        <v>86</v>
      </c>
      <c r="C52" s="78">
        <v>0.006</v>
      </c>
      <c r="D52" s="76">
        <f t="shared" si="1"/>
        <v>24.78</v>
      </c>
    </row>
    <row r="53" ht="15.75" customHeight="1" spans="1:6">
      <c r="A53" s="69" t="s">
        <v>87</v>
      </c>
      <c r="B53" s="70" t="s">
        <v>88</v>
      </c>
      <c r="C53" s="78">
        <v>0.002</v>
      </c>
      <c r="D53" s="76">
        <f t="shared" si="1"/>
        <v>8.26</v>
      </c>
    </row>
    <row r="54" ht="15.75" customHeight="1" spans="1:6">
      <c r="A54" s="69" t="s">
        <v>89</v>
      </c>
      <c r="B54" s="70" t="s">
        <v>90</v>
      </c>
      <c r="C54" s="78">
        <v>0.08</v>
      </c>
      <c r="D54" s="76">
        <f t="shared" si="1"/>
        <v>330.42</v>
      </c>
    </row>
    <row r="55" ht="15.75" customHeight="1" spans="1:6">
      <c r="A55" s="69" t="s">
        <v>58</v>
      </c>
      <c r="C55" s="78">
        <f>SUM(C47:C54)</f>
        <v>0.398</v>
      </c>
      <c r="D55" s="76">
        <f>TRUNC(SUM(D47:D54),2)</f>
        <v>1643.83</v>
      </c>
    </row>
    <row r="56" ht="15.75" customHeight="1" spans="1:6">
      <c r="A56" s="69"/>
      <c r="C56" s="78"/>
      <c r="D56" s="76"/>
    </row>
    <row r="57" ht="15.75" customHeight="1" spans="1:6">
      <c r="A57" s="68" t="s">
        <v>95</v>
      </c>
    </row>
    <row r="58" ht="15.75" customHeight="1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ht="15.75" customHeight="1" spans="1:6">
      <c r="A59" s="69" t="s">
        <v>42</v>
      </c>
      <c r="B59" s="70" t="s">
        <v>98</v>
      </c>
      <c r="C59" s="71"/>
      <c r="D59" s="72">
        <v>0</v>
      </c>
    </row>
    <row r="60" ht="15.75" customHeight="1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ht="15.75" customHeight="1" spans="1:6">
      <c r="A61" s="69" t="s">
        <v>48</v>
      </c>
      <c r="B61" s="70" t="s">
        <v>100</v>
      </c>
      <c r="C61" s="71"/>
      <c r="D61" s="72">
        <v>0</v>
      </c>
    </row>
    <row r="62" ht="15.75" customHeight="1" spans="1:6">
      <c r="A62" s="14" t="s">
        <v>50</v>
      </c>
      <c r="B62" s="86" t="s">
        <v>205</v>
      </c>
      <c r="C62" s="87"/>
      <c r="D62" s="87">
        <v>0</v>
      </c>
      <c r="F62" s="86"/>
    </row>
    <row r="63" ht="15.75" customHeight="1" spans="1:6">
      <c r="A63" s="14" t="s">
        <v>53</v>
      </c>
      <c r="B63" s="74" t="s">
        <v>206</v>
      </c>
      <c r="C63" s="71" t="str">
        <f t="shared" ref="C63:C66" si="2">$C$9</f>
        <v>CCT PB 000032/2026</v>
      </c>
      <c r="D63" s="72">
        <v>25</v>
      </c>
    </row>
    <row r="64" ht="15.75" customHeight="1" spans="1:6">
      <c r="A64" s="14" t="s">
        <v>55</v>
      </c>
      <c r="B64" s="88" t="s">
        <v>207</v>
      </c>
      <c r="C64" s="71" t="str">
        <f t="shared" si="2"/>
        <v>CCT PB 000032/2026</v>
      </c>
      <c r="D64" s="72">
        <v>6</v>
      </c>
    </row>
    <row r="65" ht="15.75" customHeight="1" spans="1:4">
      <c r="A65" s="14" t="s">
        <v>87</v>
      </c>
      <c r="B65" s="88" t="s">
        <v>208</v>
      </c>
      <c r="C65" s="71" t="str">
        <f t="shared" si="2"/>
        <v>CCT PB 000032/2026</v>
      </c>
      <c r="D65" s="72">
        <v>5</v>
      </c>
    </row>
    <row r="66" ht="15.75" customHeight="1" spans="1:4">
      <c r="A66" s="14" t="s">
        <v>89</v>
      </c>
      <c r="B66" s="88" t="s">
        <v>209</v>
      </c>
      <c r="C66" s="71" t="str">
        <f t="shared" si="2"/>
        <v>CCT PB 000032/2026</v>
      </c>
      <c r="D66" s="72">
        <v>60</v>
      </c>
    </row>
    <row r="67" ht="15.75" customHeight="1" spans="1:4">
      <c r="A67" s="69" t="s">
        <v>58</v>
      </c>
      <c r="D67" s="76">
        <f>TRUNC((SUM(D59:D66)),2)</f>
        <v>690</v>
      </c>
    </row>
    <row r="68" ht="15.75" customHeight="1" spans="1:4">
      <c r="A68" s="69"/>
      <c r="D68" s="76"/>
    </row>
    <row r="69" ht="15.75" customHeight="1" spans="1:4">
      <c r="A69" s="68" t="s">
        <v>105</v>
      </c>
    </row>
    <row r="70" ht="15.75" customHeight="1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ht="15.75" customHeight="1" spans="1:4">
      <c r="A71" s="69" t="s">
        <v>65</v>
      </c>
      <c r="B71" s="70" t="s">
        <v>66</v>
      </c>
      <c r="C71" s="69"/>
      <c r="D71" s="76">
        <f>D39</f>
        <v>672.37</v>
      </c>
    </row>
    <row r="72" ht="15.75" customHeight="1" spans="1:4">
      <c r="A72" s="69" t="s">
        <v>78</v>
      </c>
      <c r="B72" s="70" t="s">
        <v>79</v>
      </c>
      <c r="C72" s="69"/>
      <c r="D72" s="76">
        <f>D55</f>
        <v>1643.83</v>
      </c>
    </row>
    <row r="73" ht="15.75" customHeight="1" spans="1:4">
      <c r="A73" s="69" t="s">
        <v>96</v>
      </c>
      <c r="B73" s="70" t="s">
        <v>97</v>
      </c>
      <c r="C73" s="69"/>
      <c r="D73" s="76">
        <f>D67</f>
        <v>690</v>
      </c>
    </row>
    <row r="74" ht="15.75" customHeight="1" spans="1:4">
      <c r="A74" s="69" t="s">
        <v>58</v>
      </c>
      <c r="C74" s="69"/>
      <c r="D74" s="76">
        <f>TRUNC((SUM(D71:D73)),2)</f>
        <v>3006.2</v>
      </c>
    </row>
    <row r="75" ht="15.75" customHeight="1"/>
    <row r="76" ht="15.75" customHeight="1" spans="1:4">
      <c r="A76" s="49" t="s">
        <v>108</v>
      </c>
      <c r="B76" s="50"/>
      <c r="C76" s="50"/>
      <c r="D76" s="50"/>
    </row>
    <row r="77" ht="15.75" customHeight="1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ht="15.75" customHeight="1" spans="1:4">
      <c r="A78" s="69" t="s">
        <v>42</v>
      </c>
      <c r="B78" s="70" t="s">
        <v>111</v>
      </c>
      <c r="C78" s="89">
        <f>((1/12)*2%)</f>
        <v>0.00166666666666667</v>
      </c>
      <c r="D78" s="72">
        <f>TRUNC(($D$31*C78),2)</f>
        <v>5.76</v>
      </c>
    </row>
    <row r="79" ht="15.75" customHeight="1" spans="1:4">
      <c r="A79" s="69" t="s">
        <v>45</v>
      </c>
      <c r="B79" s="70" t="s">
        <v>112</v>
      </c>
      <c r="C79" s="90">
        <v>0.08</v>
      </c>
      <c r="D79" s="76">
        <f>TRUNC(($D$78*C79),2)</f>
        <v>0.46</v>
      </c>
    </row>
    <row r="80" ht="15.75" customHeight="1" spans="1:4">
      <c r="A80" s="69" t="s">
        <v>48</v>
      </c>
      <c r="B80" s="91" t="s">
        <v>113</v>
      </c>
      <c r="C80" s="92">
        <f>(0.08*0.4*0.02)</f>
        <v>0.00064</v>
      </c>
      <c r="D80" s="87">
        <f t="shared" ref="D80:D81" si="3">TRUNC(($D$31*C80),2)</f>
        <v>2.21</v>
      </c>
    </row>
    <row r="81" ht="15.75" customHeight="1" spans="1:4">
      <c r="A81" s="69" t="s">
        <v>50</v>
      </c>
      <c r="B81" s="70" t="s">
        <v>114</v>
      </c>
      <c r="C81" s="93">
        <f>(((7/30)/12)*0.98)</f>
        <v>0.0190555555555556</v>
      </c>
      <c r="D81" s="94">
        <f t="shared" si="3"/>
        <v>65.89</v>
      </c>
    </row>
    <row r="82" ht="15.75" customHeight="1" spans="1:4">
      <c r="A82" s="69" t="s">
        <v>53</v>
      </c>
      <c r="B82" s="91" t="s">
        <v>210</v>
      </c>
      <c r="C82" s="92">
        <f>C55</f>
        <v>0.398</v>
      </c>
      <c r="D82" s="87">
        <f>TRUNC(($D$81*C82),2)</f>
        <v>26.22</v>
      </c>
    </row>
    <row r="83" ht="15.75" customHeight="1" spans="1:4">
      <c r="A83" s="69" t="s">
        <v>55</v>
      </c>
      <c r="B83" s="91" t="s">
        <v>115</v>
      </c>
      <c r="C83" s="93">
        <f>(0.08*0.4*0.98)</f>
        <v>0.03136</v>
      </c>
      <c r="D83" s="137">
        <f>TRUNC(($D$31*C83),2)</f>
        <v>108.44</v>
      </c>
    </row>
    <row r="84" ht="15.75" customHeight="1" spans="1:4">
      <c r="A84" s="69" t="s">
        <v>58</v>
      </c>
      <c r="C84" s="90">
        <f>SUM(C78:C83)</f>
        <v>0.530722222222222</v>
      </c>
      <c r="D84" s="76">
        <f>TRUNC((SUM(D78:D83)),2)</f>
        <v>208.98</v>
      </c>
    </row>
    <row r="85" ht="15.75" customHeight="1" spans="1:4">
      <c r="A85" s="69"/>
      <c r="D85" s="76"/>
    </row>
    <row r="86" ht="15.75" customHeight="1" spans="1:4">
      <c r="A86" s="79" t="s">
        <v>211</v>
      </c>
      <c r="B86" s="18"/>
      <c r="C86" s="80" t="s">
        <v>201</v>
      </c>
      <c r="D86" s="81">
        <f>D31</f>
        <v>3457.93</v>
      </c>
    </row>
    <row r="87" ht="15.75" customHeight="1" spans="1:4">
      <c r="A87" s="18"/>
      <c r="B87" s="18"/>
      <c r="C87" s="82" t="s">
        <v>212</v>
      </c>
      <c r="D87" s="81">
        <f>D74</f>
        <v>3006.2</v>
      </c>
    </row>
    <row r="88" ht="15.75" customHeight="1" spans="1:4">
      <c r="A88" s="18"/>
      <c r="B88" s="18"/>
      <c r="C88" s="80" t="s">
        <v>213</v>
      </c>
      <c r="D88" s="81">
        <f>D84</f>
        <v>208.98</v>
      </c>
    </row>
    <row r="89" ht="15.75" customHeight="1" spans="1:4">
      <c r="A89" s="18"/>
      <c r="B89" s="18"/>
      <c r="C89" s="82" t="s">
        <v>203</v>
      </c>
      <c r="D89" s="83">
        <f>TRUNC((SUM(D86:D88)),2)</f>
        <v>6673.11</v>
      </c>
    </row>
    <row r="90" ht="15.75" customHeight="1" spans="1:4">
      <c r="A90" s="69"/>
      <c r="D90" s="76"/>
    </row>
    <row r="91" ht="15.75" customHeight="1" spans="1:4">
      <c r="A91" s="95" t="s">
        <v>127</v>
      </c>
      <c r="B91" s="18"/>
      <c r="C91" s="18"/>
      <c r="D91" s="18"/>
    </row>
    <row r="92" ht="15.75" customHeight="1" spans="1:4">
      <c r="A92" s="68" t="s">
        <v>128</v>
      </c>
    </row>
    <row r="93" ht="15.75" customHeight="1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ht="15.75" customHeight="1" spans="1:4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4">TRUNC(($D$89*C94),2)</f>
        <v>108.12</v>
      </c>
    </row>
    <row r="95" ht="15.75" customHeight="1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4"/>
        <v>92.68</v>
      </c>
    </row>
    <row r="96" ht="15.75" customHeight="1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4"/>
        <v>1.85</v>
      </c>
    </row>
    <row r="97" ht="15.75" customHeight="1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4"/>
        <v>22.24</v>
      </c>
    </row>
    <row r="98" ht="15.75" customHeight="1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4"/>
        <v>7.41</v>
      </c>
    </row>
    <row r="99" ht="15.75" customHeight="1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ht="15.75" customHeight="1" spans="1:9">
      <c r="A100" s="69" t="s">
        <v>58</v>
      </c>
      <c r="C100" s="90">
        <f>SUM(C94:C99)</f>
        <v>0.0348148148148148</v>
      </c>
      <c r="D100" s="76">
        <f>TRUNC((SUM(D94:D99)),2)</f>
        <v>232.3</v>
      </c>
    </row>
    <row r="101" ht="15.75" customHeight="1" spans="1:9">
      <c r="A101" s="69"/>
      <c r="C101" s="69"/>
      <c r="D101" s="76"/>
    </row>
    <row r="102" ht="15.75" customHeight="1" spans="1:9">
      <c r="A102" s="68" t="s">
        <v>144</v>
      </c>
    </row>
    <row r="103" ht="15.75" customHeight="1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5.75" customHeight="1" spans="1:9">
      <c r="A104" s="14" t="s">
        <v>42</v>
      </c>
      <c r="B104" s="97" t="s">
        <v>147</v>
      </c>
      <c r="C104" s="98" t="s">
        <v>216</v>
      </c>
      <c r="D104" s="99" t="s">
        <v>217</v>
      </c>
    </row>
    <row r="105" ht="15.75" customHeight="1" spans="1:9">
      <c r="A105" s="69" t="s">
        <v>58</v>
      </c>
      <c r="C105" s="100"/>
      <c r="D105" s="101" t="str">
        <f>D104</f>
        <v>*=TRUNCAR(($D$86/220)*(1*(365/12))/2)</v>
      </c>
    </row>
    <row r="106" ht="15.75" customHeight="1"/>
    <row r="107" ht="15.75" customHeight="1" spans="1:9">
      <c r="A107" s="68" t="s">
        <v>148</v>
      </c>
    </row>
    <row r="108" ht="15.75" customHeight="1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ht="15.75" customHeight="1" spans="1:9">
      <c r="A109" s="69" t="s">
        <v>129</v>
      </c>
      <c r="B109" s="70" t="s">
        <v>130</v>
      </c>
      <c r="D109" s="72">
        <f>D100</f>
        <v>232.3</v>
      </c>
    </row>
    <row r="110" ht="15.75" customHeight="1" spans="1:9">
      <c r="A110" s="69" t="s">
        <v>145</v>
      </c>
      <c r="B110" s="70" t="s">
        <v>151</v>
      </c>
      <c r="C110" s="74"/>
      <c r="D110" s="102" t="str">
        <f>'Alfabetizador Jovens e Adultos'!$D$105</f>
        <v>*=TRUNCAR(($D$86/220)*(1*(365/12))/2)</v>
      </c>
    </row>
    <row r="111" ht="15.75" customHeight="1" spans="1:9">
      <c r="A111" s="14" t="s">
        <v>58</v>
      </c>
      <c r="B111" s="86"/>
      <c r="C111" s="98" t="s">
        <v>218</v>
      </c>
      <c r="D111" s="103">
        <f>TRUNC((SUM(D109:D110)),2)</f>
        <v>232.3</v>
      </c>
    </row>
    <row r="112" ht="30.75" spans="1:9">
      <c r="F112" s="104" t="s">
        <v>219</v>
      </c>
      <c r="G112" s="105" t="s">
        <v>220</v>
      </c>
      <c r="H112" s="105" t="s">
        <v>221</v>
      </c>
      <c r="I112" s="106" t="s">
        <v>222</v>
      </c>
    </row>
    <row r="113" ht="16.5" spans="1:9">
      <c r="A113" s="49" t="s">
        <v>152</v>
      </c>
      <c r="B113" s="50"/>
      <c r="C113" s="50"/>
      <c r="D113" s="50"/>
      <c r="F113" s="107" t="s">
        <v>223</v>
      </c>
      <c r="G113" s="108">
        <v>3</v>
      </c>
      <c r="H113" s="109">
        <v>100</v>
      </c>
      <c r="I113" s="138">
        <f>TRUNC(H113*G113,2)</f>
        <v>300</v>
      </c>
    </row>
    <row r="114" ht="15.75" customHeight="1" spans="1:9">
      <c r="A114" s="14" t="s">
        <v>153</v>
      </c>
      <c r="B114" s="86" t="s">
        <v>154</v>
      </c>
      <c r="C114" s="14" t="s">
        <v>18</v>
      </c>
      <c r="D114" s="14" t="s">
        <v>19</v>
      </c>
      <c r="F114" s="111" t="s">
        <v>224</v>
      </c>
      <c r="G114" s="112">
        <v>3</v>
      </c>
      <c r="H114" s="113">
        <v>200</v>
      </c>
      <c r="I114" s="109">
        <f>TRUNC(H114*G114,2)</f>
        <v>600</v>
      </c>
    </row>
    <row r="115" ht="15.75" customHeight="1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16"/>
      <c r="H115" s="117">
        <f>TRUNC(SUM(I113:I114),2)</f>
        <v>900</v>
      </c>
      <c r="I115" s="117"/>
    </row>
    <row r="116" ht="15.75" customHeight="1" spans="1:9">
      <c r="A116" s="69" t="s">
        <v>45</v>
      </c>
      <c r="B116" s="70" t="s">
        <v>226</v>
      </c>
      <c r="D116" s="114">
        <v>0</v>
      </c>
      <c r="F116" s="115" t="s">
        <v>227</v>
      </c>
      <c r="G116" s="116"/>
      <c r="H116" s="117">
        <f>TRUNC(H115/12,2)</f>
        <v>75</v>
      </c>
      <c r="I116" s="117"/>
    </row>
    <row r="117" ht="15.75" customHeight="1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ht="15.75" customHeight="1" spans="1:9">
      <c r="A118" s="69" t="s">
        <v>50</v>
      </c>
      <c r="B118" s="70" t="s">
        <v>157</v>
      </c>
      <c r="D118" s="114">
        <v>0</v>
      </c>
    </row>
    <row r="119" ht="15.75" customHeight="1" spans="1:9">
      <c r="A119" s="69" t="s">
        <v>53</v>
      </c>
      <c r="B119" s="70" t="s">
        <v>229</v>
      </c>
      <c r="C119" s="69"/>
      <c r="D119" s="114">
        <f>H116</f>
        <v>75</v>
      </c>
    </row>
    <row r="120" ht="15.75" customHeight="1" spans="1:9">
      <c r="A120" s="69" t="s">
        <v>58</v>
      </c>
      <c r="D120" s="118">
        <f>TRUNC(SUM(D115:D119),2)</f>
        <v>249.67</v>
      </c>
    </row>
    <row r="121" ht="15.75" customHeight="1"/>
    <row r="122" ht="15.75" customHeight="1" spans="1:9">
      <c r="A122" s="79" t="s">
        <v>230</v>
      </c>
      <c r="B122" s="18"/>
      <c r="C122" s="80" t="s">
        <v>201</v>
      </c>
      <c r="D122" s="81">
        <f>D31</f>
        <v>3457.93</v>
      </c>
    </row>
    <row r="123" ht="15.75" customHeight="1" spans="1:9">
      <c r="A123" s="18"/>
      <c r="B123" s="18"/>
      <c r="C123" s="82" t="s">
        <v>212</v>
      </c>
      <c r="D123" s="81">
        <f>D74</f>
        <v>3006.2</v>
      </c>
    </row>
    <row r="124" ht="15.75" customHeight="1" spans="1:9">
      <c r="A124" s="18"/>
      <c r="B124" s="18"/>
      <c r="C124" s="80" t="s">
        <v>213</v>
      </c>
      <c r="D124" s="81">
        <f>D84</f>
        <v>208.98</v>
      </c>
    </row>
    <row r="125" ht="15.75" customHeight="1" spans="1:9">
      <c r="A125" s="18"/>
      <c r="B125" s="18"/>
      <c r="C125" s="82" t="s">
        <v>231</v>
      </c>
      <c r="D125" s="81">
        <f>D111</f>
        <v>232.3</v>
      </c>
    </row>
    <row r="126" ht="15.75" customHeight="1" spans="1:9">
      <c r="A126" s="18"/>
      <c r="B126" s="18"/>
      <c r="C126" s="80" t="s">
        <v>232</v>
      </c>
      <c r="D126" s="81">
        <f>D120</f>
        <v>249.67</v>
      </c>
    </row>
    <row r="127" ht="15.75" customHeight="1" spans="1:9">
      <c r="A127" s="18"/>
      <c r="B127" s="18"/>
      <c r="C127" s="82" t="s">
        <v>203</v>
      </c>
      <c r="D127" s="83">
        <f>TRUNC((SUM(D122:D126)),2)</f>
        <v>7155.08</v>
      </c>
    </row>
    <row r="128" ht="15.75" customHeight="1"/>
    <row r="129" ht="15.75" customHeight="1" spans="1:7">
      <c r="A129" s="49" t="s">
        <v>164</v>
      </c>
      <c r="B129" s="50"/>
      <c r="C129" s="50"/>
      <c r="D129" s="50"/>
      <c r="F129" s="119" t="s">
        <v>233</v>
      </c>
      <c r="G129" s="40"/>
    </row>
    <row r="130" ht="15.75" customHeight="1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21" t="s">
        <v>234</v>
      </c>
      <c r="G130" s="122">
        <f>(C133*100)</f>
        <v>14.25</v>
      </c>
    </row>
    <row r="131" ht="15.75" customHeight="1" spans="1:7">
      <c r="A131" s="69" t="s">
        <v>42</v>
      </c>
      <c r="B131" s="70" t="s">
        <v>167</v>
      </c>
      <c r="C131" s="120">
        <v>0.05</v>
      </c>
      <c r="D131" s="114">
        <f>TRUNC(($D$127*C131),2)</f>
        <v>357.75</v>
      </c>
      <c r="F131" s="123" t="s">
        <v>235</v>
      </c>
      <c r="G131" s="124">
        <f>TRUNC(SUM(D127,D131,D132),2)</f>
        <v>8113.85</v>
      </c>
    </row>
    <row r="132" ht="15.75" customHeight="1" spans="1:7">
      <c r="A132" s="69" t="s">
        <v>45</v>
      </c>
      <c r="B132" s="70" t="s">
        <v>59</v>
      </c>
      <c r="C132" s="120">
        <v>0.08</v>
      </c>
      <c r="D132" s="114">
        <f>TRUNC((C132*(D127+D131)),2)</f>
        <v>601.02</v>
      </c>
      <c r="F132" s="121" t="s">
        <v>236</v>
      </c>
      <c r="G132" s="125">
        <f>((100-G130)/100)</f>
        <v>0.8575</v>
      </c>
    </row>
    <row r="133" ht="15.75" customHeight="1" spans="1:7">
      <c r="A133" s="69" t="s">
        <v>48</v>
      </c>
      <c r="B133" s="70" t="s">
        <v>168</v>
      </c>
      <c r="C133" s="89">
        <f>SUM(C134:C136)</f>
        <v>0.1425</v>
      </c>
      <c r="D133" s="72">
        <f>TRUNC(SUM(D134:D136),2)</f>
        <v>1348.35</v>
      </c>
      <c r="F133" s="123" t="s">
        <v>233</v>
      </c>
      <c r="G133" s="124">
        <f>TRUNC((G131/G132),2)</f>
        <v>9462.21</v>
      </c>
    </row>
    <row r="134" ht="15.75" customHeight="1" spans="1:7">
      <c r="A134" s="69"/>
      <c r="B134" s="70" t="s">
        <v>237</v>
      </c>
      <c r="C134" s="84">
        <v>0.0165</v>
      </c>
      <c r="D134" s="72">
        <f t="shared" ref="D134:D136" si="5">TRUNC(($G$133*C134),2)</f>
        <v>156.12</v>
      </c>
    </row>
    <row r="135" ht="15.75" customHeight="1" spans="1:7">
      <c r="A135" s="69"/>
      <c r="B135" s="70" t="s">
        <v>238</v>
      </c>
      <c r="C135" s="84">
        <v>0.076</v>
      </c>
      <c r="D135" s="72">
        <f t="shared" si="5"/>
        <v>719.12</v>
      </c>
    </row>
    <row r="136" ht="15.75" customHeight="1" spans="1:7">
      <c r="A136" s="69"/>
      <c r="B136" s="70" t="s">
        <v>239</v>
      </c>
      <c r="C136" s="84">
        <v>0.05</v>
      </c>
      <c r="D136" s="72">
        <f t="shared" si="5"/>
        <v>473.11</v>
      </c>
    </row>
    <row r="137" ht="15.75" customHeight="1" spans="1:7">
      <c r="A137" s="69" t="s">
        <v>58</v>
      </c>
      <c r="B137" s="13"/>
      <c r="C137" s="69"/>
      <c r="D137" s="76">
        <f>TRUNC(SUM(D131:D133),2)</f>
        <v>2307.12</v>
      </c>
    </row>
    <row r="138" ht="15.75" customHeight="1" spans="1:7">
      <c r="A138" s="69"/>
      <c r="C138" s="69"/>
      <c r="D138" s="76"/>
    </row>
    <row r="139" ht="15.75" customHeight="1"/>
    <row r="140" ht="15.75" customHeight="1" spans="1:7">
      <c r="A140" s="49" t="s">
        <v>172</v>
      </c>
      <c r="B140" s="50"/>
      <c r="C140" s="50"/>
      <c r="D140" s="50"/>
    </row>
    <row r="141" ht="15.75" customHeight="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ht="15.75" customHeight="1" spans="1:7">
      <c r="A142" s="69" t="s">
        <v>42</v>
      </c>
      <c r="B142" s="70" t="s">
        <v>36</v>
      </c>
      <c r="D142" s="76">
        <f>D31</f>
        <v>3457.93</v>
      </c>
    </row>
    <row r="143" ht="15.75" customHeight="1" spans="1:7">
      <c r="A143" s="69" t="s">
        <v>45</v>
      </c>
      <c r="B143" s="70" t="s">
        <v>61</v>
      </c>
      <c r="D143" s="76">
        <f>D74</f>
        <v>3006.2</v>
      </c>
    </row>
    <row r="144" ht="15.75" customHeight="1" spans="1:7">
      <c r="A144" s="69" t="s">
        <v>48</v>
      </c>
      <c r="B144" s="70" t="s">
        <v>108</v>
      </c>
      <c r="D144" s="76">
        <f>D84</f>
        <v>208.98</v>
      </c>
    </row>
    <row r="145" ht="15.75" customHeight="1" spans="1:4">
      <c r="A145" s="69" t="s">
        <v>50</v>
      </c>
      <c r="B145" s="70" t="s">
        <v>174</v>
      </c>
      <c r="D145" s="76">
        <f>D111</f>
        <v>232.3</v>
      </c>
    </row>
    <row r="146" ht="15.75" customHeight="1" spans="1:4">
      <c r="A146" s="69" t="s">
        <v>53</v>
      </c>
      <c r="B146" s="70" t="s">
        <v>152</v>
      </c>
      <c r="D146" s="76">
        <f>D120</f>
        <v>249.67</v>
      </c>
    </row>
    <row r="147" ht="15.75" customHeight="1" spans="1:4">
      <c r="B147" s="126" t="s">
        <v>240</v>
      </c>
      <c r="D147" s="76">
        <f>TRUNC(SUM(D142:D146),2)</f>
        <v>7155.08</v>
      </c>
    </row>
    <row r="148" ht="15.75" customHeight="1" spans="1:4">
      <c r="A148" s="69" t="s">
        <v>55</v>
      </c>
      <c r="B148" s="70" t="s">
        <v>164</v>
      </c>
      <c r="D148" s="76">
        <f>D137</f>
        <v>2307.12</v>
      </c>
    </row>
    <row r="149" ht="15.75" customHeight="1" spans="1:4">
      <c r="A149" s="127"/>
      <c r="B149" s="79" t="s">
        <v>241</v>
      </c>
      <c r="C149" s="127"/>
      <c r="D149" s="128">
        <f>TRUNC((SUM(D142:D146)+D148),2)</f>
        <v>9462.2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86:B89"/>
    <mergeCell ref="A122:B127"/>
  </mergeCells>
  <pageMargins left="0.75" right="0.75" top="1" bottom="1" header="0" footer="0"/>
  <pageSetup paperSize="9" scale="50" orientation="landscape" horizontalDpi="600" vertic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workbookViewId="0">
      <selection activeCell="C13" sqref="C13"/>
    </sheetView>
  </sheetViews>
  <sheetFormatPr defaultColWidth="14.4285714285714" defaultRowHeight="15" customHeight="1"/>
  <cols>
    <col min="1" max="1" width="11.4285714285714" customWidth="1"/>
    <col min="2" max="2" width="76.2857142857143" customWidth="1"/>
    <col min="3" max="3" width="29.1428571428571" customWidth="1"/>
    <col min="4" max="4" width="36.5714285714286" customWidth="1"/>
    <col min="5" max="5" width="9.14285714285714" customWidth="1"/>
    <col min="6" max="6" width="47.7142857142857" customWidth="1"/>
    <col min="7" max="7" width="14.5714285714286" customWidth="1"/>
    <col min="8" max="8" width="9.85714285714286" customWidth="1"/>
    <col min="9" max="9" width="11.4285714285714" customWidth="1"/>
    <col min="10" max="26" width="9.14285714285714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spans="1:6">
      <c r="A13" s="64" t="s">
        <v>242</v>
      </c>
      <c r="B13" s="58"/>
      <c r="C13" s="65" t="s">
        <v>195</v>
      </c>
      <c r="D13" s="57">
        <f>RESUMO!D4</f>
        <v>2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Assistente Educacional Inclusivo</v>
      </c>
    </row>
    <row r="18" spans="1:7">
      <c r="A18" s="69">
        <v>2</v>
      </c>
      <c r="B18" s="70" t="s">
        <v>23</v>
      </c>
      <c r="C18" s="71" t="s">
        <v>196</v>
      </c>
      <c r="D18" s="71" t="s">
        <v>243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3457.93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ht="15.75" customHeight="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ht="15.75" customHeight="1" spans="1:7">
      <c r="F22" s="68"/>
    </row>
    <row r="23" ht="15.75" customHeight="1" spans="1:7">
      <c r="A23" s="49" t="s">
        <v>36</v>
      </c>
      <c r="B23" s="50"/>
      <c r="C23" s="50"/>
      <c r="D23" s="50"/>
    </row>
    <row r="24" ht="15.75" customHeight="1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ht="15.75" customHeight="1" spans="1:7">
      <c r="A25" s="69" t="s">
        <v>42</v>
      </c>
      <c r="B25" s="70" t="s">
        <v>43</v>
      </c>
      <c r="C25" s="71" t="s">
        <v>199</v>
      </c>
      <c r="D25" s="72">
        <f>D19</f>
        <v>3457.93</v>
      </c>
      <c r="G25" s="75"/>
    </row>
    <row r="26" ht="15.75" customHeight="1" spans="1:7">
      <c r="A26" s="69" t="s">
        <v>45</v>
      </c>
      <c r="B26" s="70" t="s">
        <v>46</v>
      </c>
      <c r="C26" s="71"/>
      <c r="D26" s="72">
        <v>0</v>
      </c>
      <c r="G26" s="75"/>
    </row>
    <row r="27" ht="15.75" customHeight="1" spans="1:7">
      <c r="A27" s="69" t="s">
        <v>48</v>
      </c>
      <c r="B27" s="70" t="s">
        <v>49</v>
      </c>
      <c r="C27" s="71"/>
      <c r="D27" s="72">
        <v>0</v>
      </c>
    </row>
    <row r="28" ht="15.75" customHeight="1" spans="1:7">
      <c r="A28" s="69" t="s">
        <v>50</v>
      </c>
      <c r="B28" s="70" t="s">
        <v>51</v>
      </c>
      <c r="C28" s="71"/>
      <c r="D28" s="72">
        <v>0</v>
      </c>
    </row>
    <row r="29" ht="15.75" customHeight="1" spans="1:7">
      <c r="A29" s="69" t="s">
        <v>53</v>
      </c>
      <c r="B29" s="70" t="s">
        <v>54</v>
      </c>
      <c r="C29" s="71"/>
      <c r="D29" s="72">
        <v>0</v>
      </c>
    </row>
    <row r="30" ht="15.75" customHeight="1" spans="1:7">
      <c r="A30" s="69" t="s">
        <v>55</v>
      </c>
      <c r="B30" s="70" t="s">
        <v>56</v>
      </c>
      <c r="C30" s="71"/>
      <c r="D30" s="72">
        <v>0</v>
      </c>
    </row>
    <row r="31" ht="15.75" customHeight="1" spans="1:7">
      <c r="A31" s="69" t="s">
        <v>58</v>
      </c>
      <c r="C31" s="69"/>
      <c r="D31" s="76">
        <f>TRUNC(SUM(D25:D30),2)</f>
        <v>3457.93</v>
      </c>
      <c r="F31" s="68"/>
    </row>
    <row r="32" ht="15.75" customHeight="1"/>
    <row r="33" ht="15.75" customHeight="1" spans="1:7">
      <c r="A33" s="77" t="s">
        <v>61</v>
      </c>
      <c r="B33" s="18"/>
      <c r="C33" s="18"/>
      <c r="D33" s="18"/>
      <c r="G33" s="75"/>
    </row>
    <row r="34" ht="15.75" customHeight="1"/>
    <row r="35" ht="15.75" customHeight="1" spans="1:7">
      <c r="A35" s="68" t="s">
        <v>63</v>
      </c>
    </row>
    <row r="36" ht="15.75" customHeight="1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ht="15.75" customHeight="1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288.16</v>
      </c>
      <c r="F37" s="74"/>
      <c r="G37" s="74"/>
    </row>
    <row r="38" ht="15.75" customHeight="1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384.21</v>
      </c>
      <c r="F38" s="74"/>
      <c r="G38" s="74"/>
    </row>
    <row r="39" ht="15.75" customHeight="1" spans="1:7">
      <c r="A39" s="69" t="s">
        <v>58</v>
      </c>
      <c r="D39" s="76">
        <f>TRUNC((SUM(D37:D38)),2)</f>
        <v>672.37</v>
      </c>
      <c r="F39" s="74"/>
      <c r="G39" s="74"/>
    </row>
    <row r="40" ht="15.75" customHeight="1" spans="1:7">
      <c r="D40" s="76"/>
      <c r="F40" s="74"/>
      <c r="G40" s="74"/>
    </row>
    <row r="41" ht="15.75" customHeight="1" spans="1:7">
      <c r="A41" s="79" t="s">
        <v>200</v>
      </c>
      <c r="B41" s="18"/>
      <c r="C41" s="80" t="s">
        <v>201</v>
      </c>
      <c r="D41" s="81">
        <f>D31</f>
        <v>3457.93</v>
      </c>
      <c r="F41" s="74"/>
      <c r="G41" s="74"/>
    </row>
    <row r="42" ht="15.75" customHeight="1" spans="1:7">
      <c r="A42" s="18"/>
      <c r="B42" s="18"/>
      <c r="C42" s="82" t="s">
        <v>202</v>
      </c>
      <c r="D42" s="81">
        <f>D39</f>
        <v>672.37</v>
      </c>
      <c r="F42" s="74"/>
      <c r="G42" s="74"/>
    </row>
    <row r="43" ht="15.75" customHeight="1" spans="1:7">
      <c r="A43" s="18"/>
      <c r="B43" s="18"/>
      <c r="C43" s="80" t="s">
        <v>203</v>
      </c>
      <c r="D43" s="83">
        <f>TRUNC((SUM(D41:D42)),2)</f>
        <v>4130.3</v>
      </c>
      <c r="F43" s="74"/>
      <c r="G43" s="74"/>
    </row>
    <row r="44" ht="15.75" customHeight="1" spans="1:7">
      <c r="A44" s="69"/>
      <c r="C44" s="78"/>
      <c r="D44" s="76"/>
      <c r="F44" s="74"/>
      <c r="G44" s="74"/>
    </row>
    <row r="45" ht="15.75" customHeight="1" spans="1:7">
      <c r="A45" s="68" t="s">
        <v>77</v>
      </c>
    </row>
    <row r="46" ht="15.75" customHeight="1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ht="15.75" customHeight="1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826.06</v>
      </c>
    </row>
    <row r="48" ht="15.75" customHeight="1" spans="1:7">
      <c r="A48" s="69" t="s">
        <v>45</v>
      </c>
      <c r="B48" s="70" t="s">
        <v>82</v>
      </c>
      <c r="C48" s="78">
        <v>0.025</v>
      </c>
      <c r="D48" s="76">
        <f t="shared" si="1"/>
        <v>103.25</v>
      </c>
    </row>
    <row r="49" ht="15.75" customHeight="1" spans="1:6">
      <c r="A49" s="69" t="s">
        <v>48</v>
      </c>
      <c r="B49" s="70" t="s">
        <v>204</v>
      </c>
      <c r="C49" s="84">
        <v>0.06</v>
      </c>
      <c r="D49" s="85">
        <f t="shared" si="1"/>
        <v>247.81</v>
      </c>
    </row>
    <row r="50" ht="15.75" customHeight="1" spans="1:6">
      <c r="A50" s="69" t="s">
        <v>50</v>
      </c>
      <c r="B50" s="70" t="s">
        <v>84</v>
      </c>
      <c r="C50" s="78">
        <v>0.015</v>
      </c>
      <c r="D50" s="76">
        <f t="shared" si="1"/>
        <v>61.95</v>
      </c>
    </row>
    <row r="51" ht="15.75" customHeight="1" spans="1:6">
      <c r="A51" s="69" t="s">
        <v>53</v>
      </c>
      <c r="B51" s="70" t="s">
        <v>85</v>
      </c>
      <c r="C51" s="78">
        <v>0.01</v>
      </c>
      <c r="D51" s="76">
        <f t="shared" si="1"/>
        <v>41.3</v>
      </c>
    </row>
    <row r="52" ht="15.75" customHeight="1" spans="1:6">
      <c r="A52" s="69" t="s">
        <v>55</v>
      </c>
      <c r="B52" s="70" t="s">
        <v>86</v>
      </c>
      <c r="C52" s="78">
        <v>0.006</v>
      </c>
      <c r="D52" s="76">
        <f t="shared" si="1"/>
        <v>24.78</v>
      </c>
    </row>
    <row r="53" ht="15.75" customHeight="1" spans="1:6">
      <c r="A53" s="69" t="s">
        <v>87</v>
      </c>
      <c r="B53" s="70" t="s">
        <v>88</v>
      </c>
      <c r="C53" s="78">
        <v>0.002</v>
      </c>
      <c r="D53" s="76">
        <f t="shared" si="1"/>
        <v>8.26</v>
      </c>
    </row>
    <row r="54" ht="15.75" customHeight="1" spans="1:6">
      <c r="A54" s="69" t="s">
        <v>89</v>
      </c>
      <c r="B54" s="70" t="s">
        <v>90</v>
      </c>
      <c r="C54" s="78">
        <v>0.08</v>
      </c>
      <c r="D54" s="76">
        <f t="shared" si="1"/>
        <v>330.42</v>
      </c>
    </row>
    <row r="55" ht="15.75" customHeight="1" spans="1:6">
      <c r="A55" s="69" t="s">
        <v>58</v>
      </c>
      <c r="C55" s="78">
        <f>SUM(C47:C54)</f>
        <v>0.398</v>
      </c>
      <c r="D55" s="76">
        <f>TRUNC((SUM(D47:D54)),2)</f>
        <v>1643.83</v>
      </c>
    </row>
    <row r="56" ht="15.75" customHeight="1" spans="1:6">
      <c r="A56" s="69"/>
      <c r="C56" s="78"/>
      <c r="D56" s="76"/>
    </row>
    <row r="57" ht="15.75" customHeight="1" spans="1:6">
      <c r="A57" s="68" t="s">
        <v>95</v>
      </c>
    </row>
    <row r="58" ht="15.75" customHeight="1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ht="15.75" customHeight="1" spans="1:6">
      <c r="A59" s="69" t="s">
        <v>42</v>
      </c>
      <c r="B59" s="70" t="s">
        <v>98</v>
      </c>
      <c r="C59" s="71"/>
      <c r="D59" s="72">
        <v>0</v>
      </c>
    </row>
    <row r="60" ht="15.75" customHeight="1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ht="15.75" customHeight="1" spans="1:6">
      <c r="A61" s="69" t="s">
        <v>48</v>
      </c>
      <c r="B61" s="70" t="s">
        <v>100</v>
      </c>
      <c r="C61" s="71"/>
      <c r="D61" s="72">
        <v>0</v>
      </c>
    </row>
    <row r="62" ht="15.75" customHeight="1" spans="1:6">
      <c r="A62" s="14" t="s">
        <v>50</v>
      </c>
      <c r="B62" s="86" t="s">
        <v>205</v>
      </c>
      <c r="C62" s="87"/>
      <c r="D62" s="87">
        <v>0</v>
      </c>
      <c r="F62" s="86"/>
    </row>
    <row r="63" ht="15.75" customHeight="1" spans="1:6">
      <c r="A63" s="14" t="s">
        <v>53</v>
      </c>
      <c r="B63" s="74" t="s">
        <v>206</v>
      </c>
      <c r="C63" s="71" t="str">
        <f t="shared" ref="C63:C66" si="2">$C$9</f>
        <v>CCT PB 000032/2026</v>
      </c>
      <c r="D63" s="72">
        <v>25</v>
      </c>
    </row>
    <row r="64" ht="15.75" customHeight="1" spans="1:6">
      <c r="A64" s="14" t="s">
        <v>55</v>
      </c>
      <c r="B64" s="88" t="s">
        <v>207</v>
      </c>
      <c r="C64" s="71" t="str">
        <f t="shared" si="2"/>
        <v>CCT PB 000032/2026</v>
      </c>
      <c r="D64" s="72">
        <v>6</v>
      </c>
    </row>
    <row r="65" ht="15.75" customHeight="1" spans="1:4">
      <c r="A65" s="14" t="s">
        <v>87</v>
      </c>
      <c r="B65" s="88" t="s">
        <v>208</v>
      </c>
      <c r="C65" s="71" t="str">
        <f t="shared" si="2"/>
        <v>CCT PB 000032/2026</v>
      </c>
      <c r="D65" s="72">
        <v>5</v>
      </c>
    </row>
    <row r="66" ht="15.75" customHeight="1" spans="1:4">
      <c r="A66" s="14" t="s">
        <v>89</v>
      </c>
      <c r="B66" s="88" t="s">
        <v>209</v>
      </c>
      <c r="C66" s="71" t="str">
        <f t="shared" si="2"/>
        <v>CCT PB 000032/2026</v>
      </c>
      <c r="D66" s="72">
        <v>60</v>
      </c>
    </row>
    <row r="67" ht="15.75" customHeight="1" spans="1:4">
      <c r="A67" s="69" t="s">
        <v>58</v>
      </c>
      <c r="D67" s="76">
        <f>TRUNC((SUM(D59:D66)),2)</f>
        <v>690</v>
      </c>
    </row>
    <row r="68" ht="15.75" customHeight="1" spans="1:4">
      <c r="A68" s="69"/>
      <c r="D68" s="76"/>
    </row>
    <row r="69" ht="15.75" customHeight="1" spans="1:4">
      <c r="A69" s="68" t="s">
        <v>105</v>
      </c>
    </row>
    <row r="70" ht="15.75" customHeight="1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ht="15.75" customHeight="1" spans="1:4">
      <c r="A71" s="69" t="s">
        <v>65</v>
      </c>
      <c r="B71" s="70" t="s">
        <v>66</v>
      </c>
      <c r="C71" s="69"/>
      <c r="D71" s="76">
        <f>D39</f>
        <v>672.37</v>
      </c>
    </row>
    <row r="72" ht="15.75" customHeight="1" spans="1:4">
      <c r="A72" s="69" t="s">
        <v>78</v>
      </c>
      <c r="B72" s="70" t="s">
        <v>79</v>
      </c>
      <c r="C72" s="69"/>
      <c r="D72" s="76">
        <f>D55</f>
        <v>1643.83</v>
      </c>
    </row>
    <row r="73" ht="15.75" customHeight="1" spans="1:4">
      <c r="A73" s="69" t="s">
        <v>96</v>
      </c>
      <c r="B73" s="70" t="s">
        <v>97</v>
      </c>
      <c r="C73" s="69"/>
      <c r="D73" s="76">
        <f>D67</f>
        <v>690</v>
      </c>
    </row>
    <row r="74" ht="15.75" customHeight="1" spans="1:4">
      <c r="A74" s="69" t="s">
        <v>58</v>
      </c>
      <c r="C74" s="69"/>
      <c r="D74" s="76">
        <f>TRUNC((SUM(D71:D73)),2)</f>
        <v>3006.2</v>
      </c>
    </row>
    <row r="75" ht="15.75" customHeight="1"/>
    <row r="76" ht="15.75" customHeight="1" spans="1:4">
      <c r="A76" s="49" t="s">
        <v>108</v>
      </c>
      <c r="B76" s="50"/>
      <c r="C76" s="50"/>
      <c r="D76" s="50"/>
    </row>
    <row r="77" ht="15.75" customHeight="1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ht="15.75" customHeight="1" spans="1:4">
      <c r="A78" s="69" t="s">
        <v>42</v>
      </c>
      <c r="B78" s="70" t="s">
        <v>111</v>
      </c>
      <c r="C78" s="89">
        <f>((1/12)*2%)</f>
        <v>0.00166666666666667</v>
      </c>
      <c r="D78" s="133">
        <f>TRUNC(($D$31*C78),2)</f>
        <v>5.76</v>
      </c>
    </row>
    <row r="79" ht="15.75" customHeight="1" spans="1:4">
      <c r="A79" s="69" t="s">
        <v>45</v>
      </c>
      <c r="B79" s="70" t="s">
        <v>112</v>
      </c>
      <c r="C79" s="90">
        <v>0.08</v>
      </c>
      <c r="D79" s="131">
        <f>TRUNC(($D$78*C79),2)</f>
        <v>0.46</v>
      </c>
    </row>
    <row r="80" ht="15.75" customHeight="1" spans="1:4">
      <c r="A80" s="69" t="s">
        <v>48</v>
      </c>
      <c r="B80" s="91" t="s">
        <v>113</v>
      </c>
      <c r="C80" s="92">
        <f>(0.08*0.4*0.02)</f>
        <v>0.00064</v>
      </c>
      <c r="D80" s="133">
        <f t="shared" ref="D80:D81" si="3">TRUNC(($D$31*C80),2)</f>
        <v>2.21</v>
      </c>
    </row>
    <row r="81" ht="15.75" customHeight="1" spans="1:4">
      <c r="A81" s="69" t="s">
        <v>50</v>
      </c>
      <c r="B81" s="70" t="s">
        <v>114</v>
      </c>
      <c r="C81" s="93">
        <f>(((7/30)/12)*0.98)</f>
        <v>0.0190555555555556</v>
      </c>
      <c r="D81" s="134">
        <f t="shared" si="3"/>
        <v>65.89</v>
      </c>
    </row>
    <row r="82" ht="15.75" customHeight="1" spans="1:4">
      <c r="A82" s="69" t="s">
        <v>53</v>
      </c>
      <c r="B82" s="91" t="s">
        <v>210</v>
      </c>
      <c r="C82" s="92">
        <f>C55</f>
        <v>0.398</v>
      </c>
      <c r="D82" s="133">
        <f>TRUNC(($D$81*C82),2)</f>
        <v>26.22</v>
      </c>
    </row>
    <row r="83" ht="15.75" customHeight="1" spans="1:4">
      <c r="A83" s="69" t="s">
        <v>55</v>
      </c>
      <c r="B83" s="91" t="s">
        <v>115</v>
      </c>
      <c r="C83" s="93">
        <f>(0.08*0.4*0.98)</f>
        <v>0.03136</v>
      </c>
      <c r="D83" s="133">
        <f>TRUNC(($D$31*C83),2)</f>
        <v>108.44</v>
      </c>
    </row>
    <row r="84" ht="15.75" customHeight="1" spans="1:4">
      <c r="A84" s="69" t="s">
        <v>58</v>
      </c>
      <c r="C84" s="90">
        <f>SUM(C78:C83)</f>
        <v>0.530722222222222</v>
      </c>
      <c r="D84" s="76">
        <f>TRUNC((SUM(D78:D83)),2)</f>
        <v>208.98</v>
      </c>
    </row>
    <row r="85" ht="15.75" customHeight="1" spans="1:4">
      <c r="A85" s="69"/>
      <c r="D85" s="76"/>
    </row>
    <row r="86" ht="15.75" customHeight="1" spans="1:4">
      <c r="A86" s="79" t="s">
        <v>211</v>
      </c>
      <c r="B86" s="18"/>
      <c r="C86" s="80" t="s">
        <v>201</v>
      </c>
      <c r="D86" s="81">
        <f>D31</f>
        <v>3457.93</v>
      </c>
    </row>
    <row r="87" ht="15.75" customHeight="1" spans="1:4">
      <c r="A87" s="18"/>
      <c r="B87" s="18"/>
      <c r="C87" s="82" t="s">
        <v>212</v>
      </c>
      <c r="D87" s="81">
        <f>D74</f>
        <v>3006.2</v>
      </c>
    </row>
    <row r="88" ht="15.75" customHeight="1" spans="1:4">
      <c r="A88" s="18"/>
      <c r="B88" s="18"/>
      <c r="C88" s="80" t="s">
        <v>213</v>
      </c>
      <c r="D88" s="81">
        <f>D84</f>
        <v>208.98</v>
      </c>
    </row>
    <row r="89" ht="15.75" customHeight="1" spans="1:4">
      <c r="A89" s="18"/>
      <c r="B89" s="18"/>
      <c r="C89" s="82" t="s">
        <v>203</v>
      </c>
      <c r="D89" s="83">
        <f>TRUNC((SUM(D86:D88)),2)</f>
        <v>6673.11</v>
      </c>
    </row>
    <row r="90" ht="15.75" customHeight="1" spans="1:4">
      <c r="A90" s="69"/>
      <c r="D90" s="76"/>
    </row>
    <row r="91" ht="15.75" customHeight="1" spans="1:4">
      <c r="A91" s="95" t="s">
        <v>127</v>
      </c>
      <c r="B91" s="18"/>
      <c r="C91" s="18"/>
      <c r="D91" s="18"/>
    </row>
    <row r="92" ht="15.75" customHeight="1" spans="1:4">
      <c r="A92" s="68" t="s">
        <v>128</v>
      </c>
    </row>
    <row r="93" ht="15.75" customHeight="1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ht="15.75" customHeight="1" spans="1:4">
      <c r="A94" s="69" t="s">
        <v>42</v>
      </c>
      <c r="B94" s="91" t="s">
        <v>214</v>
      </c>
      <c r="C94" s="90">
        <f>(((1+1/3)/12)/12)+((1/12)/12)</f>
        <v>0.0162037037037037</v>
      </c>
      <c r="D94" s="76">
        <f t="shared" ref="D94:D98" si="4">TRUNC(($D$89*C94),2)</f>
        <v>108.12</v>
      </c>
    </row>
    <row r="95" ht="15.75" customHeight="1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4"/>
        <v>92.68</v>
      </c>
    </row>
    <row r="96" ht="15.75" customHeight="1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4"/>
        <v>1.85</v>
      </c>
    </row>
    <row r="97" ht="15.75" customHeight="1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4"/>
        <v>22.24</v>
      </c>
    </row>
    <row r="98" ht="15.75" customHeight="1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4"/>
        <v>7.41</v>
      </c>
    </row>
    <row r="99" ht="15.75" customHeight="1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ht="15.75" customHeight="1" spans="1:9">
      <c r="A100" s="69" t="s">
        <v>58</v>
      </c>
      <c r="C100" s="90">
        <f>SUM(C94:C99)</f>
        <v>0.0348148148148148</v>
      </c>
      <c r="D100" s="76">
        <f>TRUNC((SUM(D94:D99)),2)</f>
        <v>232.3</v>
      </c>
    </row>
    <row r="101" ht="15.75" customHeight="1" spans="1:9">
      <c r="A101" s="69"/>
      <c r="C101" s="69"/>
      <c r="D101" s="76"/>
    </row>
    <row r="102" ht="15.75" customHeight="1" spans="1:9">
      <c r="A102" s="68" t="s">
        <v>144</v>
      </c>
    </row>
    <row r="103" ht="15.75" customHeight="1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5.75" customHeight="1" spans="1:9">
      <c r="A104" s="14" t="s">
        <v>42</v>
      </c>
      <c r="B104" s="97" t="s">
        <v>147</v>
      </c>
      <c r="C104" s="98" t="s">
        <v>216</v>
      </c>
      <c r="D104" s="135" t="s">
        <v>217</v>
      </c>
    </row>
    <row r="105" ht="15.75" customHeight="1" spans="1:9">
      <c r="A105" s="69" t="s">
        <v>58</v>
      </c>
      <c r="C105" s="100"/>
      <c r="D105" s="136" t="str">
        <f>D104</f>
        <v>*=TRUNCAR(($D$86/220)*(1*(365/12))/2)</v>
      </c>
    </row>
    <row r="106" ht="15.75" customHeight="1"/>
    <row r="107" ht="15.75" customHeight="1" spans="1:9">
      <c r="A107" s="68" t="s">
        <v>148</v>
      </c>
    </row>
    <row r="108" ht="15.75" customHeight="1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ht="15.75" customHeight="1" spans="1:9">
      <c r="A109" s="69" t="s">
        <v>129</v>
      </c>
      <c r="B109" s="70" t="s">
        <v>130</v>
      </c>
      <c r="D109" s="72">
        <f>D100</f>
        <v>232.3</v>
      </c>
    </row>
    <row r="110" ht="15.75" customHeight="1" spans="1:9">
      <c r="A110" s="69" t="s">
        <v>145</v>
      </c>
      <c r="B110" s="70" t="s">
        <v>151</v>
      </c>
      <c r="C110" s="74"/>
      <c r="D110" s="102" t="str">
        <f>'Assistente Educacional'!$D$105</f>
        <v>*=TRUNCAR(($D$86/220)*(1*(365/12))/2)</v>
      </c>
    </row>
    <row r="111" ht="15.75" customHeight="1" spans="1:9">
      <c r="A111" s="14" t="s">
        <v>58</v>
      </c>
      <c r="B111" s="86"/>
      <c r="C111" s="98" t="s">
        <v>218</v>
      </c>
      <c r="D111" s="103">
        <f>TRUNC((SUM(D109:D110)),2)</f>
        <v>232.3</v>
      </c>
    </row>
    <row r="112" ht="30.75" spans="1:9">
      <c r="F112" s="119" t="s">
        <v>219</v>
      </c>
      <c r="G112" s="106" t="s">
        <v>220</v>
      </c>
      <c r="H112" s="106" t="s">
        <v>221</v>
      </c>
      <c r="I112" s="106" t="s">
        <v>222</v>
      </c>
    </row>
    <row r="113" ht="15.75" customHeight="1" spans="1:9">
      <c r="A113" s="49" t="s">
        <v>152</v>
      </c>
      <c r="B113" s="50"/>
      <c r="C113" s="50"/>
      <c r="D113" s="50"/>
      <c r="F113" s="107" t="s">
        <v>223</v>
      </c>
      <c r="G113" s="108">
        <v>2</v>
      </c>
      <c r="H113" s="109">
        <v>100</v>
      </c>
      <c r="I113" s="109">
        <f t="shared" ref="I113:I114" si="5">TRUNC(H113*G113,2)</f>
        <v>200</v>
      </c>
    </row>
    <row r="114" ht="15.75" customHeight="1" spans="1:9">
      <c r="A114" s="69" t="s">
        <v>153</v>
      </c>
      <c r="B114" s="74" t="s">
        <v>154</v>
      </c>
      <c r="C114" s="69" t="s">
        <v>18</v>
      </c>
      <c r="D114" s="69" t="s">
        <v>19</v>
      </c>
      <c r="F114" s="111" t="s">
        <v>224</v>
      </c>
      <c r="G114" s="112">
        <v>2</v>
      </c>
      <c r="H114" s="113">
        <v>200</v>
      </c>
      <c r="I114" s="109">
        <f t="shared" si="5"/>
        <v>400</v>
      </c>
    </row>
    <row r="115" ht="15.75" customHeight="1" spans="1:9">
      <c r="A115" s="69" t="s">
        <v>42</v>
      </c>
      <c r="B115" s="70" t="s">
        <v>244</v>
      </c>
      <c r="D115" s="114">
        <f>Uniformes!G12</f>
        <v>174.67</v>
      </c>
      <c r="F115" s="115" t="s">
        <v>225</v>
      </c>
      <c r="G115" s="18"/>
      <c r="H115" s="129">
        <f>TRUNC(SUM(I113:I114),2)</f>
        <v>600</v>
      </c>
      <c r="I115" s="18"/>
    </row>
    <row r="116" ht="15.75" customHeight="1" spans="1:9">
      <c r="A116" s="69" t="s">
        <v>45</v>
      </c>
      <c r="B116" s="70" t="s">
        <v>245</v>
      </c>
      <c r="D116" s="114">
        <v>0</v>
      </c>
      <c r="F116" s="115" t="s">
        <v>227</v>
      </c>
      <c r="G116" s="18"/>
      <c r="H116" s="129">
        <f>TRUNC(H115/12,2)</f>
        <v>50</v>
      </c>
      <c r="I116" s="18"/>
    </row>
    <row r="117" ht="15.75" customHeight="1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ht="15.75" customHeight="1" spans="1:9">
      <c r="A118" s="69" t="s">
        <v>50</v>
      </c>
      <c r="B118" s="70" t="s">
        <v>157</v>
      </c>
      <c r="D118" s="114">
        <v>0</v>
      </c>
    </row>
    <row r="119" ht="15.75" customHeight="1" spans="1:9">
      <c r="A119" s="69" t="s">
        <v>53</v>
      </c>
      <c r="B119" s="70" t="s">
        <v>229</v>
      </c>
      <c r="D119" s="114">
        <f>H116</f>
        <v>50</v>
      </c>
    </row>
    <row r="120" ht="15.75" customHeight="1" spans="1:9">
      <c r="A120" s="69" t="s">
        <v>58</v>
      </c>
      <c r="D120" s="118">
        <f>TRUNC(SUM(D115:D119),2)</f>
        <v>224.67</v>
      </c>
    </row>
    <row r="121" ht="15.75" customHeight="1"/>
    <row r="122" ht="15.75" customHeight="1" spans="1:9">
      <c r="A122" s="79" t="s">
        <v>230</v>
      </c>
      <c r="B122" s="18"/>
      <c r="C122" s="80" t="s">
        <v>201</v>
      </c>
      <c r="D122" s="81">
        <f>D31</f>
        <v>3457.93</v>
      </c>
    </row>
    <row r="123" ht="15.75" customHeight="1" spans="1:9">
      <c r="A123" s="18"/>
      <c r="B123" s="18"/>
      <c r="C123" s="82" t="s">
        <v>212</v>
      </c>
      <c r="D123" s="81">
        <f>D74</f>
        <v>3006.2</v>
      </c>
    </row>
    <row r="124" ht="15.75" customHeight="1" spans="1:9">
      <c r="A124" s="18"/>
      <c r="B124" s="18"/>
      <c r="C124" s="80" t="s">
        <v>213</v>
      </c>
      <c r="D124" s="81">
        <f>D84</f>
        <v>208.98</v>
      </c>
    </row>
    <row r="125" ht="15.75" customHeight="1" spans="1:9">
      <c r="A125" s="18"/>
      <c r="B125" s="18"/>
      <c r="C125" s="82" t="s">
        <v>231</v>
      </c>
      <c r="D125" s="81">
        <f>D111</f>
        <v>232.3</v>
      </c>
    </row>
    <row r="126" ht="15.75" customHeight="1" spans="1:9">
      <c r="A126" s="18"/>
      <c r="B126" s="18"/>
      <c r="C126" s="80" t="s">
        <v>232</v>
      </c>
      <c r="D126" s="81">
        <f>D120</f>
        <v>224.67</v>
      </c>
    </row>
    <row r="127" ht="15.75" customHeight="1" spans="1:9">
      <c r="A127" s="18"/>
      <c r="B127" s="18"/>
      <c r="C127" s="82" t="s">
        <v>203</v>
      </c>
      <c r="D127" s="83">
        <f>TRUNC((SUM(D122:D126)),2)</f>
        <v>7130.08</v>
      </c>
    </row>
    <row r="128" ht="15.75" customHeight="1"/>
    <row r="129" ht="15.75" customHeight="1" spans="1:7">
      <c r="A129" s="49" t="s">
        <v>164</v>
      </c>
      <c r="B129" s="50"/>
      <c r="C129" s="50"/>
      <c r="D129" s="50"/>
      <c r="F129" s="119" t="s">
        <v>233</v>
      </c>
      <c r="G129" s="40"/>
    </row>
    <row r="130" ht="15.75" customHeight="1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21" t="s">
        <v>234</v>
      </c>
      <c r="G130" s="122">
        <f>(C133*100)</f>
        <v>14.25</v>
      </c>
    </row>
    <row r="131" ht="15.75" customHeight="1" spans="1:7">
      <c r="A131" s="69" t="s">
        <v>42</v>
      </c>
      <c r="B131" s="70" t="s">
        <v>167</v>
      </c>
      <c r="C131" s="120">
        <v>0.05</v>
      </c>
      <c r="D131" s="114">
        <f>TRUNC(($D$127*C131),2)</f>
        <v>356.5</v>
      </c>
      <c r="F131" s="123" t="s">
        <v>235</v>
      </c>
      <c r="G131" s="124">
        <f>TRUNC(SUM(D127,D131,D132),2)</f>
        <v>8085.5</v>
      </c>
    </row>
    <row r="132" ht="15.75" customHeight="1" spans="1:7">
      <c r="A132" s="69" t="s">
        <v>45</v>
      </c>
      <c r="B132" s="70" t="s">
        <v>59</v>
      </c>
      <c r="C132" s="120">
        <v>0.08</v>
      </c>
      <c r="D132" s="114">
        <f>TRUNC((C132*(D127+D131)),2)</f>
        <v>598.92</v>
      </c>
      <c r="F132" s="121" t="s">
        <v>236</v>
      </c>
      <c r="G132" s="125">
        <f>((100-G130)/100)</f>
        <v>0.8575</v>
      </c>
    </row>
    <row r="133" ht="15.75" customHeight="1" spans="1:7">
      <c r="A133" s="69" t="s">
        <v>48</v>
      </c>
      <c r="B133" s="70" t="s">
        <v>168</v>
      </c>
      <c r="C133" s="89">
        <f>SUM(C134:C136)</f>
        <v>0.1425</v>
      </c>
      <c r="D133" s="72">
        <f>TRUNC((SUM(D134:D136)),2)</f>
        <v>1343.64</v>
      </c>
      <c r="F133" s="123" t="s">
        <v>233</v>
      </c>
      <c r="G133" s="124">
        <f>TRUNC((G131/G132),2)</f>
        <v>9429.15</v>
      </c>
    </row>
    <row r="134" ht="15.75" customHeight="1" spans="1:7">
      <c r="A134" s="69"/>
      <c r="B134" s="70" t="s">
        <v>237</v>
      </c>
      <c r="C134" s="84">
        <v>0.0165</v>
      </c>
      <c r="D134" s="72">
        <f t="shared" ref="D134:D136" si="6">TRUNC(($G$133*C134),2)</f>
        <v>155.58</v>
      </c>
    </row>
    <row r="135" ht="15.75" customHeight="1" spans="1:7">
      <c r="A135" s="69"/>
      <c r="B135" s="70" t="s">
        <v>238</v>
      </c>
      <c r="C135" s="84">
        <v>0.076</v>
      </c>
      <c r="D135" s="72">
        <f t="shared" si="6"/>
        <v>716.61</v>
      </c>
    </row>
    <row r="136" ht="15.75" customHeight="1" spans="1:7">
      <c r="A136" s="69"/>
      <c r="B136" s="70" t="s">
        <v>239</v>
      </c>
      <c r="C136" s="84">
        <v>0.05</v>
      </c>
      <c r="D136" s="72">
        <f t="shared" si="6"/>
        <v>471.45</v>
      </c>
    </row>
    <row r="137" ht="15.75" customHeight="1" spans="1:7">
      <c r="A137" s="69" t="s">
        <v>58</v>
      </c>
      <c r="C137" s="69"/>
      <c r="D137" s="76">
        <f>TRUNC(SUM(D131:D133),2)</f>
        <v>2299.06</v>
      </c>
    </row>
    <row r="138" ht="15.75" customHeight="1" spans="1:7">
      <c r="A138" s="69"/>
      <c r="C138" s="69"/>
      <c r="D138" s="76"/>
    </row>
    <row r="139" ht="15.75" customHeight="1"/>
    <row r="140" ht="15.75" customHeight="1" spans="1:7">
      <c r="A140" s="49" t="s">
        <v>172</v>
      </c>
      <c r="B140" s="50"/>
      <c r="C140" s="50"/>
      <c r="D140" s="50"/>
    </row>
    <row r="141" ht="15.75" customHeight="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ht="15.75" customHeight="1" spans="1:7">
      <c r="A142" s="69" t="s">
        <v>42</v>
      </c>
      <c r="B142" s="70" t="s">
        <v>36</v>
      </c>
      <c r="D142" s="76">
        <f>D31</f>
        <v>3457.93</v>
      </c>
    </row>
    <row r="143" ht="15.75" customHeight="1" spans="1:7">
      <c r="A143" s="69" t="s">
        <v>45</v>
      </c>
      <c r="B143" s="70" t="s">
        <v>61</v>
      </c>
      <c r="D143" s="76">
        <f>D74</f>
        <v>3006.2</v>
      </c>
    </row>
    <row r="144" ht="15.75" customHeight="1" spans="1:7">
      <c r="A144" s="69" t="s">
        <v>48</v>
      </c>
      <c r="B144" s="70" t="s">
        <v>108</v>
      </c>
      <c r="D144" s="76">
        <f>D84</f>
        <v>208.98</v>
      </c>
    </row>
    <row r="145" ht="15.75" customHeight="1" spans="1:4">
      <c r="A145" s="69" t="s">
        <v>50</v>
      </c>
      <c r="B145" s="70" t="s">
        <v>174</v>
      </c>
      <c r="D145" s="76">
        <f>D111</f>
        <v>232.3</v>
      </c>
    </row>
    <row r="146" ht="15.75" customHeight="1" spans="1:4">
      <c r="A146" s="69" t="s">
        <v>53</v>
      </c>
      <c r="B146" s="70" t="s">
        <v>152</v>
      </c>
      <c r="D146" s="76">
        <f>D120</f>
        <v>224.67</v>
      </c>
    </row>
    <row r="147" ht="15.75" customHeight="1" spans="1:4">
      <c r="B147" s="126" t="s">
        <v>240</v>
      </c>
      <c r="D147" s="76">
        <f>TRUNC(SUM(D142:D146),2)</f>
        <v>7130.08</v>
      </c>
    </row>
    <row r="148" ht="15.75" customHeight="1" spans="1:4">
      <c r="A148" s="69" t="s">
        <v>55</v>
      </c>
      <c r="B148" s="70" t="s">
        <v>164</v>
      </c>
      <c r="D148" s="76">
        <f>D137</f>
        <v>2299.06</v>
      </c>
    </row>
    <row r="149" ht="15.75" customHeight="1" spans="1:4">
      <c r="A149" s="127"/>
      <c r="B149" s="79" t="s">
        <v>241</v>
      </c>
      <c r="C149" s="127"/>
      <c r="D149" s="128">
        <f>TRUNC((SUM(D142:D146)+D148),2)</f>
        <v>9429.14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 horizontalDpi="600" vertic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999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2.2857142857143" customWidth="1"/>
    <col min="2" max="2" width="75.1428571428571" customWidth="1"/>
    <col min="3" max="3" width="25.4285714285714" customWidth="1"/>
    <col min="4" max="4" width="37.4285714285714" customWidth="1"/>
    <col min="5" max="5" width="9.14285714285714" customWidth="1"/>
    <col min="6" max="6" width="44.2857142857143" customWidth="1"/>
    <col min="7" max="7" width="19.7142857142857" customWidth="1"/>
    <col min="8" max="8" width="14" customWidth="1"/>
    <col min="9" max="9" width="11" customWidth="1"/>
    <col min="10" max="26" width="9.14285714285714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spans="1:6">
      <c r="A13" s="64" t="s">
        <v>246</v>
      </c>
      <c r="B13" s="58"/>
      <c r="C13" s="65" t="s">
        <v>195</v>
      </c>
      <c r="D13" s="57">
        <f>RESUMO!D5</f>
        <v>2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Cuidador Educacional</v>
      </c>
      <c r="F17" s="130"/>
    </row>
    <row r="18" spans="1:7">
      <c r="A18" s="69">
        <v>2</v>
      </c>
      <c r="B18" s="70" t="s">
        <v>23</v>
      </c>
      <c r="C18" s="71" t="s">
        <v>196</v>
      </c>
      <c r="D18" s="71" t="s">
        <v>247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2221.9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ht="15.75" customHeight="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ht="15.75" customHeight="1" spans="1:7">
      <c r="F22" s="68"/>
    </row>
    <row r="23" ht="15.75" customHeight="1" spans="1:7">
      <c r="A23" s="49" t="s">
        <v>36</v>
      </c>
      <c r="B23" s="50"/>
      <c r="C23" s="50"/>
      <c r="D23" s="50"/>
    </row>
    <row r="24" ht="15.75" customHeight="1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ht="15.75" customHeight="1" spans="1:7">
      <c r="A25" s="69" t="s">
        <v>42</v>
      </c>
      <c r="B25" s="70" t="s">
        <v>43</v>
      </c>
      <c r="C25" s="71" t="s">
        <v>199</v>
      </c>
      <c r="D25" s="72">
        <f>D19</f>
        <v>2221.9</v>
      </c>
      <c r="G25" s="75"/>
    </row>
    <row r="26" ht="15.75" customHeight="1" spans="1:7">
      <c r="A26" s="69" t="s">
        <v>45</v>
      </c>
      <c r="B26" s="70" t="s">
        <v>46</v>
      </c>
      <c r="C26" s="71"/>
      <c r="D26" s="72">
        <v>0</v>
      </c>
      <c r="G26" s="75"/>
    </row>
    <row r="27" ht="15.75" customHeight="1" spans="1:7">
      <c r="A27" s="69" t="s">
        <v>48</v>
      </c>
      <c r="B27" s="70" t="s">
        <v>49</v>
      </c>
      <c r="C27" s="71"/>
      <c r="D27" s="72">
        <v>0</v>
      </c>
    </row>
    <row r="28" ht="15.75" customHeight="1" spans="1:7">
      <c r="A28" s="69" t="s">
        <v>50</v>
      </c>
      <c r="B28" s="70" t="s">
        <v>51</v>
      </c>
      <c r="C28" s="71"/>
      <c r="D28" s="72">
        <v>0</v>
      </c>
    </row>
    <row r="29" ht="15.75" customHeight="1" spans="1:7">
      <c r="A29" s="69" t="s">
        <v>53</v>
      </c>
      <c r="B29" s="70" t="s">
        <v>54</v>
      </c>
      <c r="C29" s="71"/>
      <c r="D29" s="72">
        <v>0</v>
      </c>
    </row>
    <row r="30" ht="15.75" customHeight="1" spans="1:7">
      <c r="A30" s="69" t="s">
        <v>55</v>
      </c>
      <c r="B30" s="70" t="s">
        <v>56</v>
      </c>
      <c r="C30" s="71"/>
      <c r="D30" s="72">
        <v>0</v>
      </c>
    </row>
    <row r="31" ht="15.75" customHeight="1" spans="1:7">
      <c r="A31" s="69" t="s">
        <v>58</v>
      </c>
      <c r="C31" s="69"/>
      <c r="D31" s="76">
        <f>TRUNC((SUM(D25:D30)),2)</f>
        <v>2221.9</v>
      </c>
      <c r="F31" s="68"/>
    </row>
    <row r="32" ht="15.75" customHeight="1"/>
    <row r="33" ht="15.75" customHeight="1" spans="1:7">
      <c r="A33" s="77" t="s">
        <v>61</v>
      </c>
      <c r="B33" s="18"/>
      <c r="C33" s="18"/>
      <c r="D33" s="18"/>
      <c r="G33" s="75"/>
    </row>
    <row r="34" ht="15.75" customHeight="1"/>
    <row r="35" ht="15.75" customHeight="1" spans="1:7">
      <c r="A35" s="68" t="s">
        <v>63</v>
      </c>
    </row>
    <row r="36" ht="15.75" customHeight="1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ht="15.75" customHeight="1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185.15</v>
      </c>
      <c r="F37" s="74"/>
      <c r="G37" s="74"/>
    </row>
    <row r="38" ht="15.75" customHeight="1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246.87</v>
      </c>
      <c r="F38" s="74"/>
      <c r="G38" s="74"/>
    </row>
    <row r="39" ht="15.75" customHeight="1" spans="1:7">
      <c r="A39" s="69" t="s">
        <v>58</v>
      </c>
      <c r="D39" s="76">
        <f>TRUNC((SUM(D37:D38)),2)</f>
        <v>432.02</v>
      </c>
      <c r="F39" s="74"/>
      <c r="G39" s="74"/>
    </row>
    <row r="40" ht="15.75" customHeight="1" spans="1:7">
      <c r="D40" s="76"/>
      <c r="F40" s="74"/>
      <c r="G40" s="74"/>
    </row>
    <row r="41" ht="15.75" customHeight="1" spans="1:7">
      <c r="A41" s="79" t="s">
        <v>200</v>
      </c>
      <c r="B41" s="18"/>
      <c r="C41" s="80" t="s">
        <v>201</v>
      </c>
      <c r="D41" s="81">
        <f>D31</f>
        <v>2221.9</v>
      </c>
      <c r="F41" s="74"/>
      <c r="G41" s="74"/>
    </row>
    <row r="42" ht="15.75" customHeight="1" spans="1:7">
      <c r="A42" s="18"/>
      <c r="B42" s="18"/>
      <c r="C42" s="82" t="s">
        <v>202</v>
      </c>
      <c r="D42" s="81">
        <f>D39</f>
        <v>432.02</v>
      </c>
      <c r="F42" s="74"/>
      <c r="G42" s="74"/>
    </row>
    <row r="43" ht="15.75" customHeight="1" spans="1:7">
      <c r="A43" s="18"/>
      <c r="B43" s="18"/>
      <c r="C43" s="80" t="s">
        <v>203</v>
      </c>
      <c r="D43" s="83">
        <f>TRUNC(SUM(D41:D42),2)</f>
        <v>2653.92</v>
      </c>
      <c r="F43" s="74"/>
      <c r="G43" s="74"/>
    </row>
    <row r="44" ht="15.75" customHeight="1" spans="1:7">
      <c r="A44" s="69"/>
      <c r="C44" s="78"/>
      <c r="D44" s="76"/>
      <c r="F44" s="74"/>
      <c r="G44" s="74"/>
    </row>
    <row r="45" ht="15.75" customHeight="1" spans="1:7">
      <c r="A45" s="68" t="s">
        <v>77</v>
      </c>
    </row>
    <row r="46" ht="15.75" customHeight="1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ht="15.75" customHeight="1" spans="1:7">
      <c r="A47" s="69" t="s">
        <v>42</v>
      </c>
      <c r="B47" s="70" t="s">
        <v>81</v>
      </c>
      <c r="C47" s="78">
        <v>0.2</v>
      </c>
      <c r="D47" s="131">
        <f t="shared" ref="D47:D54" si="1">TRUNC(($D$43*C47),2)</f>
        <v>530.78</v>
      </c>
    </row>
    <row r="48" ht="15.75" customHeight="1" spans="1:7">
      <c r="A48" s="69" t="s">
        <v>45</v>
      </c>
      <c r="B48" s="70" t="s">
        <v>82</v>
      </c>
      <c r="C48" s="78">
        <v>0.025</v>
      </c>
      <c r="D48" s="131">
        <f t="shared" si="1"/>
        <v>66.34</v>
      </c>
    </row>
    <row r="49" ht="15.75" customHeight="1" spans="1:6">
      <c r="A49" s="69" t="s">
        <v>48</v>
      </c>
      <c r="B49" s="70" t="s">
        <v>204</v>
      </c>
      <c r="C49" s="84">
        <v>0.06</v>
      </c>
      <c r="D49" s="132">
        <f t="shared" si="1"/>
        <v>159.23</v>
      </c>
    </row>
    <row r="50" ht="15.75" customHeight="1" spans="1:6">
      <c r="A50" s="69" t="s">
        <v>50</v>
      </c>
      <c r="B50" s="70" t="s">
        <v>84</v>
      </c>
      <c r="C50" s="78">
        <v>0.015</v>
      </c>
      <c r="D50" s="131">
        <f t="shared" si="1"/>
        <v>39.8</v>
      </c>
    </row>
    <row r="51" ht="15.75" customHeight="1" spans="1:6">
      <c r="A51" s="69" t="s">
        <v>53</v>
      </c>
      <c r="B51" s="70" t="s">
        <v>85</v>
      </c>
      <c r="C51" s="78">
        <v>0.01</v>
      </c>
      <c r="D51" s="131">
        <f t="shared" si="1"/>
        <v>26.53</v>
      </c>
    </row>
    <row r="52" ht="15.75" customHeight="1" spans="1:6">
      <c r="A52" s="69" t="s">
        <v>55</v>
      </c>
      <c r="B52" s="70" t="s">
        <v>86</v>
      </c>
      <c r="C52" s="78">
        <v>0.006</v>
      </c>
      <c r="D52" s="131">
        <f t="shared" si="1"/>
        <v>15.92</v>
      </c>
    </row>
    <row r="53" ht="15.75" customHeight="1" spans="1:6">
      <c r="A53" s="69" t="s">
        <v>87</v>
      </c>
      <c r="B53" s="70" t="s">
        <v>88</v>
      </c>
      <c r="C53" s="78">
        <v>0.002</v>
      </c>
      <c r="D53" s="131">
        <f t="shared" si="1"/>
        <v>5.3</v>
      </c>
    </row>
    <row r="54" ht="15.75" customHeight="1" spans="1:6">
      <c r="A54" s="69" t="s">
        <v>89</v>
      </c>
      <c r="B54" s="70" t="s">
        <v>90</v>
      </c>
      <c r="C54" s="78">
        <v>0.08</v>
      </c>
      <c r="D54" s="131">
        <f t="shared" si="1"/>
        <v>212.31</v>
      </c>
    </row>
    <row r="55" ht="15.75" customHeight="1" spans="1:6">
      <c r="A55" s="69" t="s">
        <v>58</v>
      </c>
      <c r="C55" s="78">
        <f>SUM(C47:C54)</f>
        <v>0.398</v>
      </c>
      <c r="D55" s="76">
        <f>TRUNC((SUM(D47:D54)),2)</f>
        <v>1056.21</v>
      </c>
    </row>
    <row r="56" ht="15.75" customHeight="1" spans="1:6">
      <c r="A56" s="69"/>
      <c r="C56" s="78"/>
      <c r="D56" s="76"/>
    </row>
    <row r="57" ht="15.75" customHeight="1" spans="1:6">
      <c r="A57" s="68" t="s">
        <v>95</v>
      </c>
    </row>
    <row r="58" ht="15.75" customHeight="1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ht="15.75" customHeight="1" spans="1:6">
      <c r="A59" s="69" t="s">
        <v>42</v>
      </c>
      <c r="B59" s="70" t="s">
        <v>98</v>
      </c>
      <c r="C59" s="71"/>
      <c r="D59" s="72">
        <v>0</v>
      </c>
    </row>
    <row r="60" ht="15.75" customHeight="1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ht="15.75" customHeight="1" spans="1:6">
      <c r="A61" s="69" t="s">
        <v>48</v>
      </c>
      <c r="B61" s="70" t="s">
        <v>100</v>
      </c>
      <c r="C61" s="71"/>
      <c r="D61" s="72">
        <v>0</v>
      </c>
    </row>
    <row r="62" ht="15.75" customHeight="1" spans="1:6">
      <c r="A62" s="14" t="s">
        <v>50</v>
      </c>
      <c r="B62" s="86" t="s">
        <v>205</v>
      </c>
      <c r="C62" s="87"/>
      <c r="D62" s="87">
        <v>0</v>
      </c>
      <c r="F62" s="86"/>
    </row>
    <row r="63" ht="15.75" customHeight="1" spans="1:6">
      <c r="A63" s="14" t="s">
        <v>53</v>
      </c>
      <c r="B63" s="74" t="s">
        <v>206</v>
      </c>
      <c r="C63" s="71" t="str">
        <f t="shared" ref="C63:C66" si="2">$C$9</f>
        <v>CCT PB 000032/2026</v>
      </c>
      <c r="D63" s="72">
        <v>25</v>
      </c>
    </row>
    <row r="64" ht="15.75" customHeight="1" spans="1:6">
      <c r="A64" s="14" t="s">
        <v>55</v>
      </c>
      <c r="B64" s="88" t="s">
        <v>207</v>
      </c>
      <c r="C64" s="71" t="str">
        <f t="shared" si="2"/>
        <v>CCT PB 000032/2026</v>
      </c>
      <c r="D64" s="72">
        <v>6</v>
      </c>
    </row>
    <row r="65" ht="15.75" customHeight="1" spans="1:4">
      <c r="A65" s="14" t="s">
        <v>87</v>
      </c>
      <c r="B65" s="88" t="s">
        <v>208</v>
      </c>
      <c r="C65" s="71" t="str">
        <f t="shared" si="2"/>
        <v>CCT PB 000032/2026</v>
      </c>
      <c r="D65" s="72">
        <v>5</v>
      </c>
    </row>
    <row r="66" ht="15.75" customHeight="1" spans="1:4">
      <c r="A66" s="14" t="s">
        <v>89</v>
      </c>
      <c r="B66" s="88" t="s">
        <v>209</v>
      </c>
      <c r="C66" s="71" t="str">
        <f t="shared" si="2"/>
        <v>CCT PB 000032/2026</v>
      </c>
      <c r="D66" s="72">
        <v>60</v>
      </c>
    </row>
    <row r="67" ht="15.75" customHeight="1" spans="1:4">
      <c r="A67" s="69" t="s">
        <v>58</v>
      </c>
      <c r="D67" s="76">
        <f>TRUNC((SUM(D59:D66)),2)</f>
        <v>690</v>
      </c>
    </row>
    <row r="68" ht="15.75" customHeight="1" spans="1:4">
      <c r="A68" s="69"/>
      <c r="D68" s="76"/>
    </row>
    <row r="69" ht="15.75" customHeight="1" spans="1:4">
      <c r="A69" s="68" t="s">
        <v>105</v>
      </c>
    </row>
    <row r="70" ht="15.75" customHeight="1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ht="15.75" customHeight="1" spans="1:4">
      <c r="A71" s="69" t="s">
        <v>65</v>
      </c>
      <c r="B71" s="70" t="s">
        <v>66</v>
      </c>
      <c r="C71" s="69"/>
      <c r="D71" s="76">
        <f>D39</f>
        <v>432.02</v>
      </c>
    </row>
    <row r="72" ht="15.75" customHeight="1" spans="1:4">
      <c r="A72" s="69" t="s">
        <v>78</v>
      </c>
      <c r="B72" s="70" t="s">
        <v>79</v>
      </c>
      <c r="C72" s="69"/>
      <c r="D72" s="76">
        <f>D55</f>
        <v>1056.21</v>
      </c>
    </row>
    <row r="73" ht="15.75" customHeight="1" spans="1:4">
      <c r="A73" s="69" t="s">
        <v>96</v>
      </c>
      <c r="B73" s="70" t="s">
        <v>97</v>
      </c>
      <c r="C73" s="69"/>
      <c r="D73" s="76">
        <f>D67</f>
        <v>690</v>
      </c>
    </row>
    <row r="74" ht="15.75" customHeight="1" spans="1:4">
      <c r="A74" s="69" t="s">
        <v>58</v>
      </c>
      <c r="C74" s="69"/>
      <c r="D74" s="76">
        <f>TRUNC((SUM(D71:D73)),2)</f>
        <v>2178.23</v>
      </c>
    </row>
    <row r="75" ht="15.75" customHeight="1"/>
    <row r="76" ht="15.75" customHeight="1" spans="1:4">
      <c r="A76" s="49" t="s">
        <v>108</v>
      </c>
      <c r="B76" s="50"/>
      <c r="C76" s="50"/>
      <c r="D76" s="50"/>
    </row>
    <row r="77" ht="15.75" customHeight="1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ht="15.75" customHeight="1" spans="1:4">
      <c r="A78" s="69" t="s">
        <v>42</v>
      </c>
      <c r="B78" s="70" t="s">
        <v>111</v>
      </c>
      <c r="C78" s="89">
        <f>((1/12)*2%)</f>
        <v>0.00166666666666667</v>
      </c>
      <c r="D78" s="72">
        <f>TRUNC(($D$31*C78),2)</f>
        <v>3.7</v>
      </c>
    </row>
    <row r="79" ht="15.75" customHeight="1" spans="1:4">
      <c r="A79" s="69" t="s">
        <v>45</v>
      </c>
      <c r="B79" s="70" t="s">
        <v>112</v>
      </c>
      <c r="C79" s="90">
        <v>0.08</v>
      </c>
      <c r="D79" s="76">
        <f>TRUNC(($D$78*C79),2)</f>
        <v>0.29</v>
      </c>
    </row>
    <row r="80" ht="15.75" customHeight="1" spans="1:4">
      <c r="A80" s="69" t="s">
        <v>48</v>
      </c>
      <c r="B80" s="91" t="s">
        <v>113</v>
      </c>
      <c r="C80" s="92">
        <f>(0.08*0.4*0.02)</f>
        <v>0.00064</v>
      </c>
      <c r="D80" s="87">
        <f t="shared" ref="D80:D81" si="3">TRUNC(($D$31*C80),2)</f>
        <v>1.42</v>
      </c>
    </row>
    <row r="81" ht="15.75" customHeight="1" spans="1:4">
      <c r="A81" s="69" t="s">
        <v>50</v>
      </c>
      <c r="B81" s="70" t="s">
        <v>114</v>
      </c>
      <c r="C81" s="93">
        <f>(((7/30)/12)*0.98)</f>
        <v>0.0190555555555556</v>
      </c>
      <c r="D81" s="94">
        <f t="shared" si="3"/>
        <v>42.33</v>
      </c>
    </row>
    <row r="82" ht="15.75" customHeight="1" spans="1:4">
      <c r="A82" s="69" t="s">
        <v>53</v>
      </c>
      <c r="B82" s="91" t="s">
        <v>210</v>
      </c>
      <c r="C82" s="92">
        <f>C55</f>
        <v>0.398</v>
      </c>
      <c r="D82" s="87">
        <f>TRUNC(($D$81*C82),2)</f>
        <v>16.84</v>
      </c>
    </row>
    <row r="83" ht="15.75" customHeight="1" spans="1:4">
      <c r="A83" s="69" t="s">
        <v>55</v>
      </c>
      <c r="B83" s="91" t="s">
        <v>115</v>
      </c>
      <c r="C83" s="93">
        <f>(0.08*0.4*0.98)</f>
        <v>0.03136</v>
      </c>
      <c r="D83" s="87">
        <f>TRUNC(($D$31*C83),2)</f>
        <v>69.67</v>
      </c>
    </row>
    <row r="84" ht="15.75" customHeight="1" spans="1:4">
      <c r="A84" s="69" t="s">
        <v>58</v>
      </c>
      <c r="C84" s="90">
        <f>SUM(C78:C83)</f>
        <v>0.530722222222222</v>
      </c>
      <c r="D84" s="76">
        <f>TRUNC((SUM(D78:D83)),2)</f>
        <v>134.25</v>
      </c>
    </row>
    <row r="85" ht="15.75" customHeight="1" spans="1:4">
      <c r="A85" s="69"/>
      <c r="D85" s="76"/>
    </row>
    <row r="86" ht="15.75" customHeight="1" spans="1:4">
      <c r="A86" s="79" t="s">
        <v>211</v>
      </c>
      <c r="B86" s="18"/>
      <c r="C86" s="80" t="s">
        <v>201</v>
      </c>
      <c r="D86" s="81">
        <f>D31</f>
        <v>2221.9</v>
      </c>
    </row>
    <row r="87" ht="15.75" customHeight="1" spans="1:4">
      <c r="A87" s="18"/>
      <c r="B87" s="18"/>
      <c r="C87" s="82" t="s">
        <v>212</v>
      </c>
      <c r="D87" s="81">
        <f>D74</f>
        <v>2178.23</v>
      </c>
    </row>
    <row r="88" ht="15.75" customHeight="1" spans="1:4">
      <c r="A88" s="18"/>
      <c r="B88" s="18"/>
      <c r="C88" s="80" t="s">
        <v>213</v>
      </c>
      <c r="D88" s="81">
        <f>D84</f>
        <v>134.25</v>
      </c>
    </row>
    <row r="89" ht="15.75" customHeight="1" spans="1:4">
      <c r="A89" s="18"/>
      <c r="B89" s="18"/>
      <c r="C89" s="82" t="s">
        <v>203</v>
      </c>
      <c r="D89" s="83">
        <f>TRUNC((SUM(D86:D88)),2)</f>
        <v>4534.38</v>
      </c>
    </row>
    <row r="90" ht="15.75" customHeight="1" spans="1:4">
      <c r="A90" s="69"/>
      <c r="D90" s="76"/>
    </row>
    <row r="91" ht="15.75" customHeight="1" spans="1:4">
      <c r="A91" s="95" t="s">
        <v>127</v>
      </c>
      <c r="B91" s="18"/>
      <c r="C91" s="18"/>
      <c r="D91" s="18"/>
    </row>
    <row r="92" ht="15.75" customHeight="1" spans="1:4">
      <c r="A92" s="68" t="s">
        <v>128</v>
      </c>
    </row>
    <row r="93" ht="15.75" customHeight="1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ht="15.75" customHeight="1" spans="1:4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4">TRUNC(($D$89*C94),2)</f>
        <v>73.47</v>
      </c>
    </row>
    <row r="95" ht="15.75" customHeight="1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4"/>
        <v>62.97</v>
      </c>
    </row>
    <row r="96" ht="15.75" customHeight="1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4"/>
        <v>1.25</v>
      </c>
    </row>
    <row r="97" ht="15.75" customHeight="1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4"/>
        <v>15.11</v>
      </c>
    </row>
    <row r="98" ht="15.75" customHeight="1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4"/>
        <v>5.03</v>
      </c>
    </row>
    <row r="99" ht="15.75" customHeight="1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ht="15.75" customHeight="1" spans="1:9">
      <c r="A100" s="69" t="s">
        <v>58</v>
      </c>
      <c r="C100" s="90">
        <f>SUM(C94:C99)</f>
        <v>0.0348148148148148</v>
      </c>
      <c r="D100" s="76">
        <f>TRUNC(SUM(D94:D99),2)</f>
        <v>157.83</v>
      </c>
    </row>
    <row r="101" ht="15.75" customHeight="1" spans="1:9">
      <c r="A101" s="69"/>
      <c r="C101" s="69"/>
      <c r="D101" s="76"/>
    </row>
    <row r="102" ht="15.75" customHeight="1" spans="1:9">
      <c r="A102" s="68" t="s">
        <v>144</v>
      </c>
    </row>
    <row r="103" ht="15.75" customHeight="1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5.75" customHeight="1" spans="1:9">
      <c r="A104" s="14" t="s">
        <v>42</v>
      </c>
      <c r="B104" s="97" t="s">
        <v>147</v>
      </c>
      <c r="C104" s="98" t="s">
        <v>216</v>
      </c>
      <c r="D104" s="99" t="s">
        <v>217</v>
      </c>
    </row>
    <row r="105" ht="15.75" customHeight="1" spans="1:9">
      <c r="A105" s="69" t="s">
        <v>58</v>
      </c>
      <c r="C105" s="69"/>
      <c r="D105" s="101" t="str">
        <f>D104</f>
        <v>*=TRUNCAR(($D$86/220)*(1*(365/12))/2)</v>
      </c>
    </row>
    <row r="106" ht="15.75" customHeight="1"/>
    <row r="107" ht="15.75" customHeight="1" spans="1:9">
      <c r="A107" s="68" t="s">
        <v>148</v>
      </c>
    </row>
    <row r="108" ht="15.75" customHeight="1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ht="15.75" customHeight="1" spans="1:9">
      <c r="A109" s="69" t="s">
        <v>129</v>
      </c>
      <c r="B109" s="70" t="s">
        <v>130</v>
      </c>
      <c r="D109" s="72">
        <f>D100</f>
        <v>157.83</v>
      </c>
    </row>
    <row r="110" ht="15.75" customHeight="1" spans="1:9">
      <c r="A110" s="69" t="s">
        <v>145</v>
      </c>
      <c r="B110" s="70" t="s">
        <v>151</v>
      </c>
      <c r="C110" s="74"/>
      <c r="D110" s="102" t="str">
        <f>'Cuidador Educacional'!$D$105</f>
        <v>*=TRUNCAR(($D$86/220)*(1*(365/12))/2)</v>
      </c>
    </row>
    <row r="111" ht="15.75" customHeight="1" spans="1:9">
      <c r="A111" s="14" t="s">
        <v>58</v>
      </c>
      <c r="B111" s="86"/>
      <c r="C111" s="98" t="s">
        <v>218</v>
      </c>
      <c r="D111" s="103">
        <f>TRUNC((SUM(D109:D110)),2)</f>
        <v>157.83</v>
      </c>
    </row>
    <row r="112" ht="30.75" spans="1:9">
      <c r="F112" s="119" t="s">
        <v>219</v>
      </c>
      <c r="G112" s="106" t="s">
        <v>220</v>
      </c>
      <c r="H112" s="106" t="s">
        <v>221</v>
      </c>
      <c r="I112" s="106" t="s">
        <v>222</v>
      </c>
    </row>
    <row r="113" ht="15.75" customHeight="1" spans="1:9">
      <c r="A113" s="49" t="s">
        <v>152</v>
      </c>
      <c r="B113" s="50"/>
      <c r="C113" s="50"/>
      <c r="D113" s="50"/>
      <c r="F113" s="107" t="s">
        <v>223</v>
      </c>
      <c r="G113" s="108">
        <v>10</v>
      </c>
      <c r="H113" s="109">
        <v>100</v>
      </c>
      <c r="I113" s="109">
        <f t="shared" ref="I113:I114" si="5">TRUNC(H113*G113,2)</f>
        <v>1000</v>
      </c>
    </row>
    <row r="114" ht="15.75" customHeight="1" spans="1:9">
      <c r="A114" s="14" t="s">
        <v>153</v>
      </c>
      <c r="B114" s="86" t="s">
        <v>154</v>
      </c>
      <c r="C114" s="14" t="s">
        <v>18</v>
      </c>
      <c r="D114" s="14" t="s">
        <v>19</v>
      </c>
      <c r="F114" s="111" t="s">
        <v>224</v>
      </c>
      <c r="G114" s="112">
        <v>10</v>
      </c>
      <c r="H114" s="113">
        <v>200</v>
      </c>
      <c r="I114" s="109">
        <f t="shared" si="5"/>
        <v>2000</v>
      </c>
    </row>
    <row r="115" ht="15.75" customHeight="1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8"/>
      <c r="H115" s="129">
        <f>TRUNC(SUM(I113:I114),2)</f>
        <v>3000</v>
      </c>
      <c r="I115" s="18"/>
    </row>
    <row r="116" ht="15.75" customHeight="1" spans="1:9">
      <c r="A116" s="69" t="s">
        <v>45</v>
      </c>
      <c r="B116" s="70" t="s">
        <v>226</v>
      </c>
      <c r="D116" s="114">
        <f>EPI!H7</f>
        <v>170.47</v>
      </c>
      <c r="F116" s="115" t="s">
        <v>227</v>
      </c>
      <c r="G116" s="18"/>
      <c r="H116" s="129">
        <f>TRUNC(H115/12,2)</f>
        <v>250</v>
      </c>
      <c r="I116" s="18"/>
    </row>
    <row r="117" ht="15.75" customHeight="1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ht="15.75" customHeight="1" spans="1:9">
      <c r="A118" s="69" t="s">
        <v>50</v>
      </c>
      <c r="B118" s="70" t="s">
        <v>157</v>
      </c>
      <c r="D118" s="114">
        <v>0</v>
      </c>
    </row>
    <row r="119" ht="15.75" customHeight="1" spans="1:9">
      <c r="A119" s="69" t="s">
        <v>53</v>
      </c>
      <c r="B119" s="70" t="s">
        <v>229</v>
      </c>
      <c r="D119" s="114">
        <f>H116</f>
        <v>250</v>
      </c>
    </row>
    <row r="120" ht="15.75" customHeight="1" spans="1:9">
      <c r="A120" s="69" t="s">
        <v>58</v>
      </c>
      <c r="D120" s="118">
        <f>TRUNC(SUM(D115:D119),2)</f>
        <v>595.14</v>
      </c>
    </row>
    <row r="121" ht="15.75" customHeight="1"/>
    <row r="122" ht="15.75" customHeight="1" spans="1:9">
      <c r="A122" s="79" t="s">
        <v>230</v>
      </c>
      <c r="B122" s="18"/>
      <c r="C122" s="80" t="s">
        <v>201</v>
      </c>
      <c r="D122" s="81">
        <f>D31</f>
        <v>2221.9</v>
      </c>
    </row>
    <row r="123" ht="15.75" customHeight="1" spans="1:9">
      <c r="A123" s="18"/>
      <c r="B123" s="18"/>
      <c r="C123" s="82" t="s">
        <v>212</v>
      </c>
      <c r="D123" s="81">
        <f>D74</f>
        <v>2178.23</v>
      </c>
    </row>
    <row r="124" ht="15.75" customHeight="1" spans="1:9">
      <c r="A124" s="18"/>
      <c r="B124" s="18"/>
      <c r="C124" s="80" t="s">
        <v>213</v>
      </c>
      <c r="D124" s="81">
        <f>D84</f>
        <v>134.25</v>
      </c>
    </row>
    <row r="125" ht="15.75" customHeight="1" spans="1:9">
      <c r="A125" s="18"/>
      <c r="B125" s="18"/>
      <c r="C125" s="82" t="s">
        <v>231</v>
      </c>
      <c r="D125" s="81">
        <f>D111</f>
        <v>157.83</v>
      </c>
    </row>
    <row r="126" ht="15.75" customHeight="1" spans="1:9">
      <c r="A126" s="18"/>
      <c r="B126" s="18"/>
      <c r="C126" s="80" t="s">
        <v>232</v>
      </c>
      <c r="D126" s="81">
        <f>D120</f>
        <v>595.14</v>
      </c>
    </row>
    <row r="127" ht="15.75" customHeight="1" spans="1:9">
      <c r="A127" s="18"/>
      <c r="B127" s="18"/>
      <c r="C127" s="82" t="s">
        <v>203</v>
      </c>
      <c r="D127" s="83">
        <f>TRUNC((SUM(D122:D126)),2)</f>
        <v>5287.35</v>
      </c>
    </row>
    <row r="128" ht="15.75" customHeight="1"/>
    <row r="129" ht="15.75" customHeight="1" spans="1:7">
      <c r="A129" s="49" t="s">
        <v>164</v>
      </c>
      <c r="B129" s="50"/>
      <c r="C129" s="50"/>
      <c r="D129" s="50"/>
      <c r="F129" s="119" t="s">
        <v>233</v>
      </c>
      <c r="G129" s="40"/>
    </row>
    <row r="130" ht="15.75" customHeight="1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21" t="s">
        <v>234</v>
      </c>
      <c r="G130" s="122">
        <f>(C133*100)</f>
        <v>14.25</v>
      </c>
    </row>
    <row r="131" ht="15.75" customHeight="1" spans="1:7">
      <c r="A131" s="69" t="s">
        <v>42</v>
      </c>
      <c r="B131" s="70" t="s">
        <v>167</v>
      </c>
      <c r="C131" s="120">
        <v>0.05</v>
      </c>
      <c r="D131" s="114">
        <f>TRUNC(($D$127*C131),2)</f>
        <v>264.36</v>
      </c>
      <c r="F131" s="123" t="s">
        <v>235</v>
      </c>
      <c r="G131" s="124">
        <f>TRUNC(SUM(D127,D131,D132),2)</f>
        <v>5995.84</v>
      </c>
    </row>
    <row r="132" ht="15.75" customHeight="1" spans="1:7">
      <c r="A132" s="69" t="s">
        <v>45</v>
      </c>
      <c r="B132" s="70" t="s">
        <v>59</v>
      </c>
      <c r="C132" s="120">
        <v>0.08</v>
      </c>
      <c r="D132" s="114">
        <f>TRUNC((C132*(D127+D131)),2)</f>
        <v>444.13</v>
      </c>
      <c r="F132" s="121" t="s">
        <v>236</v>
      </c>
      <c r="G132" s="125">
        <f>((100-G130)/100)</f>
        <v>0.8575</v>
      </c>
    </row>
    <row r="133" ht="15.75" customHeight="1" spans="1:7">
      <c r="A133" s="69" t="s">
        <v>48</v>
      </c>
      <c r="B133" s="70" t="s">
        <v>168</v>
      </c>
      <c r="C133" s="89">
        <f>SUM(C134:C136)</f>
        <v>0.1425</v>
      </c>
      <c r="D133" s="72">
        <f>TRUNC((SUM(D134:D136)),2)</f>
        <v>996.38</v>
      </c>
      <c r="F133" s="123" t="s">
        <v>233</v>
      </c>
      <c r="G133" s="124">
        <f>TRUNC((G131/G132),2)</f>
        <v>6992.23</v>
      </c>
    </row>
    <row r="134" ht="15.75" customHeight="1" spans="1:7">
      <c r="A134" s="69"/>
      <c r="B134" s="70" t="s">
        <v>237</v>
      </c>
      <c r="C134" s="84">
        <v>0.0165</v>
      </c>
      <c r="D134" s="72">
        <f t="shared" ref="D134:D136" si="6">TRUNC(($G$133*C134),2)</f>
        <v>115.37</v>
      </c>
    </row>
    <row r="135" ht="15.75" customHeight="1" spans="1:7">
      <c r="A135" s="69"/>
      <c r="B135" s="70" t="s">
        <v>238</v>
      </c>
      <c r="C135" s="84">
        <v>0.076</v>
      </c>
      <c r="D135" s="72">
        <f t="shared" si="6"/>
        <v>531.4</v>
      </c>
    </row>
    <row r="136" ht="15.75" customHeight="1" spans="1:7">
      <c r="A136" s="69"/>
      <c r="B136" s="70" t="s">
        <v>239</v>
      </c>
      <c r="C136" s="84">
        <v>0.05</v>
      </c>
      <c r="D136" s="72">
        <f t="shared" si="6"/>
        <v>349.61</v>
      </c>
    </row>
    <row r="137" ht="15.75" customHeight="1" spans="1:7">
      <c r="A137" s="69" t="s">
        <v>58</v>
      </c>
      <c r="C137" s="69"/>
      <c r="D137" s="76">
        <f>TRUNC(SUM(D131:D133),2)</f>
        <v>1704.87</v>
      </c>
    </row>
    <row r="138" ht="15.75" customHeight="1" spans="1:7">
      <c r="A138" s="69"/>
      <c r="C138" s="69"/>
      <c r="D138" s="76"/>
    </row>
    <row r="139" ht="15.75" customHeight="1"/>
    <row r="140" ht="15.75" customHeight="1" spans="1:7">
      <c r="A140" s="49" t="s">
        <v>172</v>
      </c>
      <c r="B140" s="50"/>
      <c r="C140" s="50"/>
      <c r="D140" s="50"/>
    </row>
    <row r="141" ht="15.75" customHeight="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ht="15.75" customHeight="1" spans="1:7">
      <c r="A142" s="69" t="s">
        <v>42</v>
      </c>
      <c r="B142" s="70" t="s">
        <v>36</v>
      </c>
      <c r="D142" s="76">
        <f>D31</f>
        <v>2221.9</v>
      </c>
    </row>
    <row r="143" ht="15.75" customHeight="1" spans="1:7">
      <c r="A143" s="69" t="s">
        <v>45</v>
      </c>
      <c r="B143" s="70" t="s">
        <v>61</v>
      </c>
      <c r="D143" s="76">
        <f>D74</f>
        <v>2178.23</v>
      </c>
    </row>
    <row r="144" ht="15.75" customHeight="1" spans="1:7">
      <c r="A144" s="69" t="s">
        <v>48</v>
      </c>
      <c r="B144" s="70" t="s">
        <v>108</v>
      </c>
      <c r="D144" s="76">
        <f>D84</f>
        <v>134.25</v>
      </c>
    </row>
    <row r="145" ht="15.75" customHeight="1" spans="1:4">
      <c r="A145" s="69" t="s">
        <v>50</v>
      </c>
      <c r="B145" s="70" t="s">
        <v>174</v>
      </c>
      <c r="D145" s="76">
        <f>D111</f>
        <v>157.83</v>
      </c>
    </row>
    <row r="146" ht="15.75" customHeight="1" spans="1:4">
      <c r="A146" s="69" t="s">
        <v>53</v>
      </c>
      <c r="B146" s="70" t="s">
        <v>152</v>
      </c>
      <c r="D146" s="76">
        <f>D120</f>
        <v>595.14</v>
      </c>
    </row>
    <row r="147" ht="15.75" customHeight="1" spans="1:4">
      <c r="B147" s="126" t="s">
        <v>240</v>
      </c>
      <c r="D147" s="76">
        <f>TRUNC(SUM(D142:D146),2)</f>
        <v>5287.35</v>
      </c>
    </row>
    <row r="148" ht="15.75" customHeight="1" spans="1:4">
      <c r="A148" s="69" t="s">
        <v>55</v>
      </c>
      <c r="B148" s="70" t="s">
        <v>164</v>
      </c>
      <c r="D148" s="76">
        <f>D137</f>
        <v>1704.87</v>
      </c>
    </row>
    <row r="149" ht="15.75" customHeight="1" spans="1:4">
      <c r="A149" s="127"/>
      <c r="B149" s="79" t="s">
        <v>241</v>
      </c>
      <c r="C149" s="127"/>
      <c r="D149" s="128">
        <f>TRUNC((SUM(D142:D146)+D148),2)</f>
        <v>6992.22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29:G129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 horizontalDpi="600" vertic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000"/>
  <sheetViews>
    <sheetView zoomScale="70" zoomScaleNormal="70" topLeftCell="A11" workbookViewId="0">
      <selection activeCell="C13" sqref="C13"/>
    </sheetView>
  </sheetViews>
  <sheetFormatPr defaultColWidth="14.4285714285714" defaultRowHeight="15" customHeight="1"/>
  <cols>
    <col min="1" max="1" width="13" customWidth="1"/>
    <col min="2" max="2" width="74.7142857142857" customWidth="1"/>
    <col min="3" max="3" width="22.7142857142857" customWidth="1"/>
    <col min="4" max="4" width="41" customWidth="1"/>
    <col min="5" max="5" width="9.14285714285714" customWidth="1"/>
    <col min="6" max="6" width="46" customWidth="1"/>
    <col min="7" max="7" width="17.7142857142857" customWidth="1"/>
    <col min="8" max="8" width="15" customWidth="1"/>
    <col min="9" max="9" width="11.8571428571429" customWidth="1"/>
    <col min="10" max="26" width="9.14285714285714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spans="1:6">
      <c r="A13" s="64" t="s">
        <v>248</v>
      </c>
      <c r="B13" s="58"/>
      <c r="C13" s="65" t="s">
        <v>195</v>
      </c>
      <c r="D13" s="57">
        <f>RESUMO!D7</f>
        <v>2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Psicopedagogo Educacional | Institucional</v>
      </c>
    </row>
    <row r="18" spans="1:7">
      <c r="A18" s="69">
        <v>2</v>
      </c>
      <c r="B18" s="70" t="s">
        <v>23</v>
      </c>
      <c r="C18" s="71" t="s">
        <v>196</v>
      </c>
      <c r="D18" s="71" t="s">
        <v>249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3457.93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ht="15.75" customHeight="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ht="15.75" customHeight="1" spans="1:7">
      <c r="F22" s="68"/>
    </row>
    <row r="23" ht="15.75" customHeight="1" spans="1:7">
      <c r="A23" s="49" t="s">
        <v>36</v>
      </c>
      <c r="B23" s="50"/>
      <c r="C23" s="50"/>
      <c r="D23" s="50"/>
    </row>
    <row r="24" ht="15.75" customHeight="1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ht="15.75" customHeight="1" spans="1:7">
      <c r="A25" s="69" t="s">
        <v>42</v>
      </c>
      <c r="B25" s="70" t="s">
        <v>43</v>
      </c>
      <c r="C25" s="71" t="s">
        <v>199</v>
      </c>
      <c r="D25" s="72">
        <f>D19</f>
        <v>3457.93</v>
      </c>
      <c r="G25" s="75"/>
    </row>
    <row r="26" ht="15.75" customHeight="1" spans="1:7">
      <c r="A26" s="69" t="s">
        <v>45</v>
      </c>
      <c r="B26" s="70" t="s">
        <v>46</v>
      </c>
      <c r="C26" s="71"/>
      <c r="D26" s="72">
        <v>0</v>
      </c>
      <c r="G26" s="75"/>
    </row>
    <row r="27" ht="15.75" customHeight="1" spans="1:7">
      <c r="A27" s="69" t="s">
        <v>48</v>
      </c>
      <c r="B27" s="70" t="s">
        <v>49</v>
      </c>
      <c r="C27" s="71"/>
      <c r="D27" s="72">
        <v>0</v>
      </c>
    </row>
    <row r="28" ht="15.75" customHeight="1" spans="1:7">
      <c r="A28" s="69" t="s">
        <v>50</v>
      </c>
      <c r="B28" s="70" t="s">
        <v>51</v>
      </c>
      <c r="C28" s="71"/>
      <c r="D28" s="72">
        <v>0</v>
      </c>
    </row>
    <row r="29" ht="15.75" customHeight="1" spans="1:7">
      <c r="A29" s="69" t="s">
        <v>53</v>
      </c>
      <c r="B29" s="70" t="s">
        <v>54</v>
      </c>
      <c r="C29" s="71"/>
      <c r="D29" s="72">
        <v>0</v>
      </c>
    </row>
    <row r="30" ht="15.75" customHeight="1" spans="1:7">
      <c r="A30" s="69" t="s">
        <v>55</v>
      </c>
      <c r="B30" s="70" t="s">
        <v>56</v>
      </c>
      <c r="C30" s="71"/>
      <c r="D30" s="72">
        <v>0</v>
      </c>
    </row>
    <row r="31" ht="15.75" customHeight="1" spans="1:7">
      <c r="A31" s="69" t="s">
        <v>58</v>
      </c>
      <c r="C31" s="69"/>
      <c r="D31" s="76">
        <f>TRUNC(SUM(D25:D30),2)</f>
        <v>3457.93</v>
      </c>
      <c r="F31" s="68"/>
    </row>
    <row r="32" ht="15.75" customHeight="1"/>
    <row r="33" ht="15.75" customHeight="1" spans="1:7">
      <c r="A33" s="77" t="s">
        <v>61</v>
      </c>
      <c r="B33" s="18"/>
      <c r="C33" s="18"/>
      <c r="D33" s="18"/>
      <c r="G33" s="75"/>
    </row>
    <row r="34" ht="15.75" customHeight="1"/>
    <row r="35" ht="15.75" customHeight="1" spans="1:7">
      <c r="A35" s="68" t="s">
        <v>63</v>
      </c>
    </row>
    <row r="36" ht="15.75" customHeight="1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ht="15.75" customHeight="1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288.16</v>
      </c>
      <c r="F37" s="74"/>
      <c r="G37" s="74"/>
    </row>
    <row r="38" ht="15.75" customHeight="1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384.21</v>
      </c>
      <c r="F38" s="74"/>
      <c r="G38" s="74"/>
    </row>
    <row r="39" ht="15.75" customHeight="1" spans="1:7">
      <c r="A39" s="69" t="s">
        <v>58</v>
      </c>
      <c r="D39" s="76">
        <f>TRUNC(SUM(D37:D38),2)</f>
        <v>672.37</v>
      </c>
      <c r="F39" s="74"/>
      <c r="G39" s="74"/>
    </row>
    <row r="40" ht="15.75" customHeight="1" spans="1:7">
      <c r="D40" s="76"/>
      <c r="F40" s="74"/>
      <c r="G40" s="74"/>
    </row>
    <row r="41" ht="15.75" customHeight="1" spans="1:7">
      <c r="A41" s="79" t="s">
        <v>200</v>
      </c>
      <c r="B41" s="18"/>
      <c r="C41" s="80" t="s">
        <v>201</v>
      </c>
      <c r="D41" s="81">
        <f>D31</f>
        <v>3457.93</v>
      </c>
      <c r="F41" s="74"/>
      <c r="G41" s="74"/>
    </row>
    <row r="42" ht="15.75" customHeight="1" spans="1:7">
      <c r="A42" s="18"/>
      <c r="B42" s="18"/>
      <c r="C42" s="82" t="s">
        <v>202</v>
      </c>
      <c r="D42" s="81">
        <f>D39</f>
        <v>672.37</v>
      </c>
      <c r="F42" s="74"/>
      <c r="G42" s="74"/>
    </row>
    <row r="43" ht="15.75" customHeight="1" spans="1:7">
      <c r="A43" s="18"/>
      <c r="B43" s="18"/>
      <c r="C43" s="80" t="s">
        <v>203</v>
      </c>
      <c r="D43" s="83">
        <f>TRUNC(SUM(D41:D42),2)</f>
        <v>4130.3</v>
      </c>
      <c r="F43" s="74"/>
      <c r="G43" s="74"/>
    </row>
    <row r="44" ht="15.75" customHeight="1" spans="1:7">
      <c r="A44" s="69"/>
      <c r="C44" s="78"/>
      <c r="D44" s="76"/>
      <c r="F44" s="74"/>
      <c r="G44" s="74"/>
    </row>
    <row r="45" ht="15.75" customHeight="1" spans="1:7">
      <c r="A45" s="68" t="s">
        <v>77</v>
      </c>
    </row>
    <row r="46" ht="15.75" customHeight="1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ht="15.75" customHeight="1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826.06</v>
      </c>
    </row>
    <row r="48" ht="15.75" customHeight="1" spans="1:7">
      <c r="A48" s="69" t="s">
        <v>45</v>
      </c>
      <c r="B48" s="70" t="s">
        <v>82</v>
      </c>
      <c r="C48" s="78">
        <v>0.025</v>
      </c>
      <c r="D48" s="76">
        <f t="shared" si="1"/>
        <v>103.25</v>
      </c>
    </row>
    <row r="49" ht="15.75" customHeight="1" spans="1:6">
      <c r="A49" s="69" t="s">
        <v>48</v>
      </c>
      <c r="B49" s="70" t="s">
        <v>204</v>
      </c>
      <c r="C49" s="84">
        <v>0.06</v>
      </c>
      <c r="D49" s="85">
        <f t="shared" si="1"/>
        <v>247.81</v>
      </c>
    </row>
    <row r="50" ht="15.75" customHeight="1" spans="1:6">
      <c r="A50" s="69" t="s">
        <v>50</v>
      </c>
      <c r="B50" s="70" t="s">
        <v>84</v>
      </c>
      <c r="C50" s="78">
        <v>0.015</v>
      </c>
      <c r="D50" s="76">
        <f t="shared" si="1"/>
        <v>61.95</v>
      </c>
    </row>
    <row r="51" ht="15.75" customHeight="1" spans="1:6">
      <c r="A51" s="69" t="s">
        <v>53</v>
      </c>
      <c r="B51" s="70" t="s">
        <v>85</v>
      </c>
      <c r="C51" s="78">
        <v>0.01</v>
      </c>
      <c r="D51" s="76">
        <f t="shared" si="1"/>
        <v>41.3</v>
      </c>
    </row>
    <row r="52" ht="15.75" customHeight="1" spans="1:6">
      <c r="A52" s="69" t="s">
        <v>55</v>
      </c>
      <c r="B52" s="70" t="s">
        <v>86</v>
      </c>
      <c r="C52" s="78">
        <v>0.006</v>
      </c>
      <c r="D52" s="76">
        <f t="shared" si="1"/>
        <v>24.78</v>
      </c>
    </row>
    <row r="53" ht="15.75" customHeight="1" spans="1:6">
      <c r="A53" s="69" t="s">
        <v>87</v>
      </c>
      <c r="B53" s="70" t="s">
        <v>88</v>
      </c>
      <c r="C53" s="78">
        <v>0.002</v>
      </c>
      <c r="D53" s="76">
        <f t="shared" si="1"/>
        <v>8.26</v>
      </c>
    </row>
    <row r="54" ht="15.75" customHeight="1" spans="1:6">
      <c r="A54" s="69" t="s">
        <v>89</v>
      </c>
      <c r="B54" s="70" t="s">
        <v>90</v>
      </c>
      <c r="C54" s="78">
        <v>0.08</v>
      </c>
      <c r="D54" s="76">
        <f t="shared" si="1"/>
        <v>330.42</v>
      </c>
    </row>
    <row r="55" ht="15.75" customHeight="1" spans="1:6">
      <c r="A55" s="69" t="s">
        <v>58</v>
      </c>
      <c r="C55" s="78">
        <f>SUM(C47:C54)</f>
        <v>0.398</v>
      </c>
      <c r="D55" s="76">
        <f>TRUNC(SUM(D47:D54),2)</f>
        <v>1643.83</v>
      </c>
    </row>
    <row r="56" ht="15.75" customHeight="1" spans="1:6">
      <c r="A56" s="69"/>
      <c r="C56" s="78"/>
      <c r="D56" s="76"/>
    </row>
    <row r="57" ht="15.75" customHeight="1" spans="1:6">
      <c r="A57" s="68" t="s">
        <v>95</v>
      </c>
    </row>
    <row r="58" ht="15.75" customHeight="1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ht="15.75" customHeight="1" spans="1:6">
      <c r="A59" s="69" t="s">
        <v>42</v>
      </c>
      <c r="B59" s="70" t="s">
        <v>98</v>
      </c>
      <c r="C59" s="71"/>
      <c r="D59" s="72">
        <v>0</v>
      </c>
    </row>
    <row r="60" ht="15.75" customHeight="1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ht="15.75" customHeight="1" spans="1:6">
      <c r="A61" s="69" t="s">
        <v>48</v>
      </c>
      <c r="B61" s="70" t="s">
        <v>100</v>
      </c>
      <c r="C61" s="71"/>
      <c r="D61" s="72">
        <v>0</v>
      </c>
    </row>
    <row r="62" ht="15.75" customHeight="1" spans="1:6">
      <c r="A62" s="14" t="s">
        <v>50</v>
      </c>
      <c r="B62" s="86" t="s">
        <v>205</v>
      </c>
      <c r="C62" s="87"/>
      <c r="D62" s="87">
        <v>0</v>
      </c>
      <c r="F62" s="86"/>
    </row>
    <row r="63" ht="15.75" customHeight="1" spans="1:6">
      <c r="A63" s="69" t="s">
        <v>53</v>
      </c>
      <c r="B63" s="74" t="s">
        <v>206</v>
      </c>
      <c r="C63" s="71" t="str">
        <f>C9</f>
        <v>CCT PB 000032/2026</v>
      </c>
      <c r="D63" s="72">
        <v>25</v>
      </c>
    </row>
    <row r="64" ht="15.75" customHeight="1" spans="1:6">
      <c r="A64" s="69" t="s">
        <v>55</v>
      </c>
      <c r="B64" s="88" t="s">
        <v>207</v>
      </c>
      <c r="C64" s="87" t="str">
        <f>C9</f>
        <v>CCT PB 000032/2026</v>
      </c>
      <c r="D64" s="72">
        <v>6</v>
      </c>
    </row>
    <row r="65" ht="15.75" customHeight="1" spans="1:4">
      <c r="A65" s="69" t="s">
        <v>87</v>
      </c>
      <c r="B65" s="88" t="s">
        <v>208</v>
      </c>
      <c r="C65" s="87" t="str">
        <f>C9</f>
        <v>CCT PB 000032/2026</v>
      </c>
      <c r="D65" s="72">
        <v>5</v>
      </c>
    </row>
    <row r="66" ht="15.75" customHeight="1" spans="1:4">
      <c r="A66" s="69" t="s">
        <v>89</v>
      </c>
      <c r="B66" s="88" t="s">
        <v>250</v>
      </c>
      <c r="C66" s="87" t="str">
        <f>C9</f>
        <v>CCT PB 000032/2026</v>
      </c>
      <c r="D66" s="72">
        <v>60</v>
      </c>
    </row>
    <row r="67" ht="15.75" customHeight="1" spans="1:4">
      <c r="A67" s="69" t="s">
        <v>58</v>
      </c>
      <c r="D67" s="76">
        <f>TRUNC(SUM(D59:D66),2)</f>
        <v>690</v>
      </c>
    </row>
    <row r="68" ht="15.75" customHeight="1" spans="1:4">
      <c r="A68" s="69"/>
      <c r="D68" s="76"/>
    </row>
    <row r="69" ht="15.75" customHeight="1" spans="1:4">
      <c r="A69" s="68" t="s">
        <v>105</v>
      </c>
    </row>
    <row r="70" ht="15.75" customHeight="1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ht="15.75" customHeight="1" spans="1:4">
      <c r="A71" s="69" t="s">
        <v>65</v>
      </c>
      <c r="B71" s="70" t="s">
        <v>66</v>
      </c>
      <c r="C71" s="69"/>
      <c r="D71" s="76">
        <f>D39</f>
        <v>672.37</v>
      </c>
    </row>
    <row r="72" ht="15.75" customHeight="1" spans="1:4">
      <c r="A72" s="69" t="s">
        <v>78</v>
      </c>
      <c r="B72" s="70" t="s">
        <v>79</v>
      </c>
      <c r="C72" s="69"/>
      <c r="D72" s="76">
        <f>D55</f>
        <v>1643.83</v>
      </c>
    </row>
    <row r="73" ht="15.75" customHeight="1" spans="1:4">
      <c r="A73" s="69" t="s">
        <v>96</v>
      </c>
      <c r="B73" s="70" t="s">
        <v>97</v>
      </c>
      <c r="C73" s="69"/>
      <c r="D73" s="76">
        <f>D67</f>
        <v>690</v>
      </c>
    </row>
    <row r="74" ht="15.75" customHeight="1" spans="1:4">
      <c r="A74" s="69" t="s">
        <v>58</v>
      </c>
      <c r="C74" s="69"/>
      <c r="D74" s="76">
        <f>TRUNC(SUM(D71:D73),2)</f>
        <v>3006.2</v>
      </c>
    </row>
    <row r="75" ht="15.75" customHeight="1"/>
    <row r="76" ht="15.75" customHeight="1" spans="1:4">
      <c r="A76" s="49" t="s">
        <v>108</v>
      </c>
      <c r="B76" s="50"/>
      <c r="C76" s="50"/>
      <c r="D76" s="50"/>
    </row>
    <row r="77" ht="15.75" customHeight="1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ht="15.75" customHeight="1" spans="1:4">
      <c r="A78" s="69" t="s">
        <v>42</v>
      </c>
      <c r="B78" s="70" t="s">
        <v>111</v>
      </c>
      <c r="C78" s="89">
        <f>((1/12)*2%)</f>
        <v>0.00166666666666667</v>
      </c>
      <c r="D78" s="72">
        <f>TRUNC(($D$31*C78),2)</f>
        <v>5.76</v>
      </c>
    </row>
    <row r="79" ht="15.75" customHeight="1" spans="1:4">
      <c r="A79" s="69" t="s">
        <v>45</v>
      </c>
      <c r="B79" s="70" t="s">
        <v>112</v>
      </c>
      <c r="C79" s="90">
        <v>0.08</v>
      </c>
      <c r="D79" s="76">
        <f>TRUNC(($D$78*C79),2)</f>
        <v>0.46</v>
      </c>
    </row>
    <row r="80" ht="15.75" customHeight="1" spans="1:4">
      <c r="A80" s="69" t="s">
        <v>48</v>
      </c>
      <c r="B80" s="91" t="s">
        <v>113</v>
      </c>
      <c r="C80" s="92">
        <f>(0.08*0.4*0.02)</f>
        <v>0.00064</v>
      </c>
      <c r="D80" s="87">
        <f t="shared" ref="D80:D81" si="2">TRUNC(($D$31*C80),2)</f>
        <v>2.21</v>
      </c>
    </row>
    <row r="81" ht="15.75" customHeight="1" spans="1:4">
      <c r="A81" s="69" t="s">
        <v>50</v>
      </c>
      <c r="B81" s="70" t="s">
        <v>114</v>
      </c>
      <c r="C81" s="93">
        <f>(((7/30)/12)*0.98)</f>
        <v>0.0190555555555556</v>
      </c>
      <c r="D81" s="94">
        <f t="shared" si="2"/>
        <v>65.89</v>
      </c>
    </row>
    <row r="82" ht="15.75" customHeight="1" spans="1:4">
      <c r="A82" s="69" t="s">
        <v>53</v>
      </c>
      <c r="B82" s="91" t="s">
        <v>210</v>
      </c>
      <c r="C82" s="92">
        <f>C55</f>
        <v>0.398</v>
      </c>
      <c r="D82" s="87">
        <f>TRUNC(($D$81*C82),2)</f>
        <v>26.22</v>
      </c>
    </row>
    <row r="83" ht="15.75" customHeight="1" spans="1:4">
      <c r="A83" s="69" t="s">
        <v>55</v>
      </c>
      <c r="B83" s="91" t="s">
        <v>115</v>
      </c>
      <c r="C83" s="93">
        <f>(0.08*0.4*0.98)</f>
        <v>0.03136</v>
      </c>
      <c r="D83" s="87">
        <f>TRUNC(($D$31*C83),2)</f>
        <v>108.44</v>
      </c>
    </row>
    <row r="84" ht="15.75" customHeight="1" spans="1:4">
      <c r="A84" s="69" t="s">
        <v>58</v>
      </c>
      <c r="C84" s="90">
        <f>SUM(C78:C83)</f>
        <v>0.530722222222222</v>
      </c>
      <c r="D84" s="76">
        <f>TRUNC(SUM(D78:D83),2)</f>
        <v>208.98</v>
      </c>
    </row>
    <row r="85" ht="15.75" customHeight="1" spans="1:4">
      <c r="A85" s="69"/>
      <c r="D85" s="76"/>
    </row>
    <row r="86" ht="15.75" customHeight="1" spans="1:4">
      <c r="A86" s="79" t="s">
        <v>211</v>
      </c>
      <c r="B86" s="18"/>
      <c r="C86" s="80" t="s">
        <v>201</v>
      </c>
      <c r="D86" s="81">
        <f>D31</f>
        <v>3457.93</v>
      </c>
    </row>
    <row r="87" ht="15.75" customHeight="1" spans="1:4">
      <c r="A87" s="18"/>
      <c r="B87" s="18"/>
      <c r="C87" s="82" t="s">
        <v>212</v>
      </c>
      <c r="D87" s="81">
        <f>D74</f>
        <v>3006.2</v>
      </c>
    </row>
    <row r="88" ht="15.75" customHeight="1" spans="1:4">
      <c r="A88" s="18"/>
      <c r="B88" s="18"/>
      <c r="C88" s="80" t="s">
        <v>213</v>
      </c>
      <c r="D88" s="81">
        <f>D84</f>
        <v>208.98</v>
      </c>
    </row>
    <row r="89" ht="15.75" customHeight="1" spans="1:4">
      <c r="A89" s="18"/>
      <c r="B89" s="18"/>
      <c r="C89" s="82" t="s">
        <v>203</v>
      </c>
      <c r="D89" s="83">
        <f>TRUNC(SUM(D86:D88),2)</f>
        <v>6673.11</v>
      </c>
    </row>
    <row r="90" ht="15.75" customHeight="1" spans="1:4">
      <c r="A90" s="69"/>
      <c r="D90" s="76"/>
    </row>
    <row r="91" ht="15.75" customHeight="1" spans="1:4">
      <c r="A91" s="95" t="s">
        <v>127</v>
      </c>
      <c r="B91" s="18"/>
      <c r="C91" s="18"/>
      <c r="D91" s="18"/>
    </row>
    <row r="92" ht="15.75" customHeight="1" spans="1:4">
      <c r="A92" s="68" t="s">
        <v>128</v>
      </c>
    </row>
    <row r="93" ht="15.75" customHeight="1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ht="15.75" customHeight="1" spans="1:4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3">TRUNC(($D$89*C94),2)</f>
        <v>108.12</v>
      </c>
    </row>
    <row r="95" ht="15.75" customHeight="1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3"/>
        <v>92.68</v>
      </c>
    </row>
    <row r="96" ht="15.75" customHeight="1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3"/>
        <v>1.85</v>
      </c>
    </row>
    <row r="97" ht="15.75" customHeight="1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3"/>
        <v>22.24</v>
      </c>
    </row>
    <row r="98" ht="15.75" customHeight="1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3"/>
        <v>7.41</v>
      </c>
    </row>
    <row r="99" ht="15.75" customHeight="1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ht="15.75" customHeight="1" spans="1:9">
      <c r="A100" s="69" t="s">
        <v>58</v>
      </c>
      <c r="C100" s="90">
        <f>SUM(C94:C99)</f>
        <v>0.0348148148148148</v>
      </c>
      <c r="D100" s="76">
        <f>TRUNC(SUM(D94:D99),2)</f>
        <v>232.3</v>
      </c>
    </row>
    <row r="101" ht="15.75" customHeight="1" spans="1:9">
      <c r="A101" s="69"/>
      <c r="C101" s="69"/>
      <c r="D101" s="76"/>
    </row>
    <row r="102" ht="15.75" customHeight="1" spans="1:9">
      <c r="A102" s="68" t="s">
        <v>144</v>
      </c>
    </row>
    <row r="103" ht="15.75" customHeight="1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5.75" customHeight="1" spans="1:9">
      <c r="A104" s="14" t="s">
        <v>42</v>
      </c>
      <c r="B104" s="97" t="s">
        <v>147</v>
      </c>
      <c r="C104" s="98" t="s">
        <v>216</v>
      </c>
      <c r="D104" s="99" t="s">
        <v>217</v>
      </c>
    </row>
    <row r="105" ht="15.75" customHeight="1" spans="1:9">
      <c r="A105" s="69" t="s">
        <v>58</v>
      </c>
      <c r="C105" s="100"/>
      <c r="D105" s="101" t="str">
        <f>D104</f>
        <v>*=TRUNCAR(($D$86/220)*(1*(365/12))/2)</v>
      </c>
    </row>
    <row r="106" ht="15.75" customHeight="1"/>
    <row r="107" ht="15.75" customHeight="1" spans="1:9">
      <c r="A107" s="68" t="s">
        <v>148</v>
      </c>
    </row>
    <row r="108" ht="15.75" customHeight="1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ht="15.75" customHeight="1" spans="1:9">
      <c r="A109" s="69" t="s">
        <v>129</v>
      </c>
      <c r="B109" s="70" t="s">
        <v>130</v>
      </c>
      <c r="D109" s="72">
        <f>D100</f>
        <v>232.3</v>
      </c>
    </row>
    <row r="110" ht="15.75" customHeight="1" spans="1:9">
      <c r="A110" s="69" t="s">
        <v>145</v>
      </c>
      <c r="B110" s="70" t="s">
        <v>151</v>
      </c>
      <c r="C110" s="74"/>
      <c r="D110" s="102" t="str">
        <f>'Psicopedagogo Educacional'!$D$105</f>
        <v>*=TRUNCAR(($D$86/220)*(1*(365/12))/2)</v>
      </c>
    </row>
    <row r="111" ht="15.75" customHeight="1" spans="1:9">
      <c r="A111" s="14" t="s">
        <v>58</v>
      </c>
      <c r="B111" s="86"/>
      <c r="C111" s="98" t="s">
        <v>218</v>
      </c>
      <c r="D111" s="103">
        <f>TRUNC(SUM(D109:D110),2)</f>
        <v>232.3</v>
      </c>
    </row>
    <row r="112" ht="30.75" spans="1:9">
      <c r="F112" s="119" t="s">
        <v>219</v>
      </c>
      <c r="G112" s="106" t="s">
        <v>220</v>
      </c>
      <c r="H112" s="106" t="s">
        <v>221</v>
      </c>
      <c r="I112" s="106" t="s">
        <v>222</v>
      </c>
    </row>
    <row r="113" ht="15.75" customHeight="1" spans="1:9">
      <c r="A113" s="49" t="s">
        <v>152</v>
      </c>
      <c r="B113" s="50"/>
      <c r="C113" s="50"/>
      <c r="D113" s="50"/>
      <c r="F113" s="107" t="s">
        <v>223</v>
      </c>
      <c r="G113" s="108">
        <v>4</v>
      </c>
      <c r="H113" s="109">
        <v>100</v>
      </c>
      <c r="I113" s="109">
        <f t="shared" ref="I113:I114" si="4">TRUNC(H113*G113,2)</f>
        <v>400</v>
      </c>
    </row>
    <row r="114" ht="15.75" customHeight="1" spans="1:9">
      <c r="A114" s="69" t="s">
        <v>153</v>
      </c>
      <c r="B114" s="74" t="s">
        <v>154</v>
      </c>
      <c r="C114" s="69" t="s">
        <v>18</v>
      </c>
      <c r="D114" s="69" t="s">
        <v>19</v>
      </c>
      <c r="F114" s="111" t="s">
        <v>224</v>
      </c>
      <c r="G114" s="112">
        <v>4</v>
      </c>
      <c r="H114" s="113">
        <v>200</v>
      </c>
      <c r="I114" s="109">
        <f t="shared" si="4"/>
        <v>800</v>
      </c>
    </row>
    <row r="115" ht="15.75" customHeight="1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8"/>
      <c r="H115" s="129">
        <f>TRUNC(SUM(I113:I114),2)</f>
        <v>1200</v>
      </c>
      <c r="I115" s="18"/>
    </row>
    <row r="116" ht="15.75" customHeight="1" spans="1:9">
      <c r="A116" s="69" t="s">
        <v>45</v>
      </c>
      <c r="B116" s="70" t="s">
        <v>226</v>
      </c>
      <c r="D116" s="114">
        <v>0</v>
      </c>
      <c r="F116" s="115" t="s">
        <v>227</v>
      </c>
      <c r="G116" s="18"/>
      <c r="H116" s="129">
        <f>TRUNC(H115/12,2)</f>
        <v>100</v>
      </c>
      <c r="I116" s="18"/>
    </row>
    <row r="117" ht="15.75" customHeight="1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ht="15.75" customHeight="1" spans="1:9">
      <c r="A118" s="69" t="s">
        <v>50</v>
      </c>
      <c r="B118" s="70" t="s">
        <v>157</v>
      </c>
      <c r="D118" s="114">
        <v>0</v>
      </c>
    </row>
    <row r="119" ht="15.75" customHeight="1" spans="1:9">
      <c r="A119" s="69" t="s">
        <v>53</v>
      </c>
      <c r="B119" s="70" t="s">
        <v>229</v>
      </c>
      <c r="D119" s="114">
        <f>H116</f>
        <v>100</v>
      </c>
    </row>
    <row r="120" ht="15.75" customHeight="1" spans="1:9">
      <c r="A120" s="69" t="s">
        <v>58</v>
      </c>
      <c r="D120" s="118">
        <f>TRUNC(SUM(D115:D119),2)</f>
        <v>274.67</v>
      </c>
    </row>
    <row r="121" ht="15.75" customHeight="1"/>
    <row r="122" ht="15.75" customHeight="1" spans="1:9">
      <c r="A122" s="79" t="s">
        <v>230</v>
      </c>
      <c r="B122" s="18"/>
      <c r="C122" s="80" t="s">
        <v>201</v>
      </c>
      <c r="D122" s="81">
        <f>D31</f>
        <v>3457.93</v>
      </c>
    </row>
    <row r="123" ht="15.75" customHeight="1" spans="1:9">
      <c r="A123" s="18"/>
      <c r="B123" s="18"/>
      <c r="C123" s="82" t="s">
        <v>212</v>
      </c>
      <c r="D123" s="81">
        <f>D74</f>
        <v>3006.2</v>
      </c>
    </row>
    <row r="124" ht="15.75" customHeight="1" spans="1:9">
      <c r="A124" s="18"/>
      <c r="B124" s="18"/>
      <c r="C124" s="80" t="s">
        <v>213</v>
      </c>
      <c r="D124" s="81">
        <f>D84</f>
        <v>208.98</v>
      </c>
    </row>
    <row r="125" ht="15.75" customHeight="1" spans="1:9">
      <c r="A125" s="18"/>
      <c r="B125" s="18"/>
      <c r="C125" s="82" t="s">
        <v>231</v>
      </c>
      <c r="D125" s="81">
        <f>D111</f>
        <v>232.3</v>
      </c>
    </row>
    <row r="126" ht="15.75" customHeight="1" spans="1:9">
      <c r="A126" s="18"/>
      <c r="B126" s="18"/>
      <c r="C126" s="80" t="s">
        <v>232</v>
      </c>
      <c r="D126" s="81">
        <f>D120</f>
        <v>274.67</v>
      </c>
    </row>
    <row r="127" ht="15.75" customHeight="1" spans="1:9">
      <c r="A127" s="18"/>
      <c r="B127" s="18"/>
      <c r="C127" s="82" t="s">
        <v>203</v>
      </c>
      <c r="D127" s="83">
        <f>TRUNC(SUM(D122:D126),2)</f>
        <v>7180.08</v>
      </c>
    </row>
    <row r="128" ht="15.75" customHeight="1"/>
    <row r="129" ht="15.75" customHeight="1" spans="1:7">
      <c r="A129" s="49" t="s">
        <v>164</v>
      </c>
      <c r="B129" s="50"/>
      <c r="C129" s="50"/>
      <c r="D129" s="50"/>
    </row>
    <row r="130" ht="15.75" customHeight="1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19" t="s">
        <v>233</v>
      </c>
      <c r="G130" s="40"/>
    </row>
    <row r="131" ht="15.75" customHeight="1" spans="1:7">
      <c r="A131" s="69" t="s">
        <v>42</v>
      </c>
      <c r="B131" s="70" t="s">
        <v>167</v>
      </c>
      <c r="C131" s="120">
        <v>0.05</v>
      </c>
      <c r="D131" s="114">
        <f>TRUNC(($D$127*C131),2)</f>
        <v>359</v>
      </c>
      <c r="F131" s="121" t="s">
        <v>234</v>
      </c>
      <c r="G131" s="122">
        <f>(C133*100)</f>
        <v>14.25</v>
      </c>
    </row>
    <row r="132" ht="15.75" customHeight="1" spans="1:7">
      <c r="A132" s="69" t="s">
        <v>45</v>
      </c>
      <c r="B132" s="70" t="s">
        <v>59</v>
      </c>
      <c r="C132" s="120">
        <v>0.08</v>
      </c>
      <c r="D132" s="114">
        <f>TRUNC((C132*(D127+D131)),2)</f>
        <v>603.12</v>
      </c>
      <c r="F132" s="123" t="s">
        <v>235</v>
      </c>
      <c r="G132" s="124">
        <f>TRUNC(SUM(D127,D131,D132),2)</f>
        <v>8142.2</v>
      </c>
    </row>
    <row r="133" ht="15.75" customHeight="1" spans="1:7">
      <c r="A133" s="69" t="s">
        <v>48</v>
      </c>
      <c r="B133" s="70" t="s">
        <v>168</v>
      </c>
      <c r="C133" s="89">
        <f>SUM(C134:C136)</f>
        <v>0.1425</v>
      </c>
      <c r="D133" s="72">
        <f>TRUNC(SUM(D134:D136),2)</f>
        <v>1353.07</v>
      </c>
      <c r="F133" s="121" t="s">
        <v>236</v>
      </c>
      <c r="G133" s="125">
        <f>((100-G131)/100)</f>
        <v>0.8575</v>
      </c>
    </row>
    <row r="134" ht="15.75" customHeight="1" spans="1:7">
      <c r="A134" s="69"/>
      <c r="B134" s="70" t="s">
        <v>237</v>
      </c>
      <c r="C134" s="84">
        <v>0.0165</v>
      </c>
      <c r="D134" s="72">
        <f t="shared" ref="D134:D136" si="5">TRUNC(($G$134*C134),2)</f>
        <v>156.67</v>
      </c>
      <c r="F134" s="123" t="s">
        <v>233</v>
      </c>
      <c r="G134" s="124">
        <f>TRUNC((G132/G133),2)</f>
        <v>9495.27</v>
      </c>
    </row>
    <row r="135" ht="15.75" customHeight="1" spans="1:7">
      <c r="A135" s="69"/>
      <c r="B135" s="70" t="s">
        <v>238</v>
      </c>
      <c r="C135" s="84">
        <v>0.076</v>
      </c>
      <c r="D135" s="72">
        <f t="shared" si="5"/>
        <v>721.64</v>
      </c>
    </row>
    <row r="136" ht="15.75" customHeight="1" spans="1:7">
      <c r="A136" s="69"/>
      <c r="B136" s="70" t="s">
        <v>239</v>
      </c>
      <c r="C136" s="84">
        <v>0.05</v>
      </c>
      <c r="D136" s="72">
        <f t="shared" si="5"/>
        <v>474.76</v>
      </c>
    </row>
    <row r="137" ht="15.75" customHeight="1" spans="1:7">
      <c r="A137" s="69" t="s">
        <v>58</v>
      </c>
      <c r="C137" s="69"/>
      <c r="D137" s="76">
        <f>TRUNC(SUM(D131:D133),2)</f>
        <v>2315.19</v>
      </c>
    </row>
    <row r="138" ht="15.75" customHeight="1" spans="1:7">
      <c r="A138" s="69"/>
      <c r="C138" s="69"/>
      <c r="D138" s="76"/>
    </row>
    <row r="139" ht="15.75" customHeight="1"/>
    <row r="140" ht="15.75" customHeight="1" spans="1:7">
      <c r="A140" s="49" t="s">
        <v>172</v>
      </c>
      <c r="B140" s="50"/>
      <c r="C140" s="50"/>
      <c r="D140" s="50"/>
    </row>
    <row r="141" ht="15.75" customHeight="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ht="15.75" customHeight="1" spans="1:7">
      <c r="A142" s="69" t="s">
        <v>42</v>
      </c>
      <c r="B142" s="70" t="s">
        <v>36</v>
      </c>
      <c r="D142" s="76">
        <f>D31</f>
        <v>3457.93</v>
      </c>
    </row>
    <row r="143" ht="15.75" customHeight="1" spans="1:7">
      <c r="A143" s="69" t="s">
        <v>45</v>
      </c>
      <c r="B143" s="70" t="s">
        <v>61</v>
      </c>
      <c r="D143" s="76">
        <f>D74</f>
        <v>3006.2</v>
      </c>
    </row>
    <row r="144" ht="15.75" customHeight="1" spans="1:7">
      <c r="A144" s="69" t="s">
        <v>48</v>
      </c>
      <c r="B144" s="70" t="s">
        <v>108</v>
      </c>
      <c r="D144" s="76">
        <f>D84</f>
        <v>208.98</v>
      </c>
    </row>
    <row r="145" ht="15.75" customHeight="1" spans="1:4">
      <c r="A145" s="69" t="s">
        <v>50</v>
      </c>
      <c r="B145" s="70" t="s">
        <v>174</v>
      </c>
      <c r="D145" s="76">
        <f>D111</f>
        <v>232.3</v>
      </c>
    </row>
    <row r="146" ht="15.75" customHeight="1" spans="1:4">
      <c r="A146" s="69" t="s">
        <v>53</v>
      </c>
      <c r="B146" s="70" t="s">
        <v>152</v>
      </c>
      <c r="D146" s="76">
        <f>D120</f>
        <v>274.67</v>
      </c>
    </row>
    <row r="147" ht="15.75" customHeight="1" spans="1:4">
      <c r="B147" s="126" t="s">
        <v>175</v>
      </c>
      <c r="D147" s="76">
        <f>TRUNC(SUM(D142:D146),2)</f>
        <v>7180.08</v>
      </c>
    </row>
    <row r="148" ht="15.75" customHeight="1" spans="1:4">
      <c r="A148" s="69" t="s">
        <v>55</v>
      </c>
      <c r="B148" s="70" t="s">
        <v>164</v>
      </c>
      <c r="D148" s="76">
        <f>D137</f>
        <v>2315.19</v>
      </c>
    </row>
    <row r="149" ht="15.75" customHeight="1" spans="1:4">
      <c r="A149" s="127"/>
      <c r="B149" s="79" t="s">
        <v>241</v>
      </c>
      <c r="C149" s="127"/>
      <c r="D149" s="128">
        <f>TRUNC((SUM(D142:D146)+D148),2)</f>
        <v>9495.27</v>
      </c>
    </row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 horizontalDpi="600" vertic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topLeftCell="A4" workbookViewId="0">
      <selection activeCell="G156" sqref="G156"/>
    </sheetView>
  </sheetViews>
  <sheetFormatPr defaultColWidth="9.14285714285714" defaultRowHeight="15"/>
  <cols>
    <col min="1" max="1" width="13.5714285714286" customWidth="1"/>
    <col min="2" max="2" width="82.1428571428571" customWidth="1"/>
    <col min="3" max="3" width="20.2857142857143" customWidth="1"/>
    <col min="4" max="4" width="42.1428571428571" customWidth="1"/>
    <col min="6" max="6" width="48.4285714285714" customWidth="1"/>
    <col min="7" max="7" width="13.1428571428571" customWidth="1"/>
    <col min="8" max="8" width="10.5714285714286" customWidth="1"/>
    <col min="9" max="9" width="11.4285714285714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ht="15.75" spans="1:6">
      <c r="A13" s="64" t="s">
        <v>251</v>
      </c>
      <c r="B13" s="58"/>
      <c r="C13" s="65" t="s">
        <v>252</v>
      </c>
      <c r="D13" s="57">
        <f>RESUMO!D8</f>
        <v>3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Tradutor Intérprete de Libras</v>
      </c>
    </row>
    <row r="18" spans="1:7">
      <c r="A18" s="69">
        <v>2</v>
      </c>
      <c r="B18" s="70" t="s">
        <v>23</v>
      </c>
      <c r="C18" s="71" t="s">
        <v>196</v>
      </c>
      <c r="D18" s="71" t="s">
        <v>253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3457.93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spans="1:7">
      <c r="F22" s="68"/>
    </row>
    <row r="23" spans="1:7">
      <c r="A23" s="49" t="s">
        <v>36</v>
      </c>
      <c r="B23" s="50"/>
      <c r="C23" s="50"/>
      <c r="D23" s="50"/>
    </row>
    <row r="24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spans="1:7">
      <c r="A25" s="69" t="s">
        <v>42</v>
      </c>
      <c r="B25" s="70" t="s">
        <v>43</v>
      </c>
      <c r="C25" s="71" t="s">
        <v>199</v>
      </c>
      <c r="D25" s="72">
        <f>D19</f>
        <v>3457.93</v>
      </c>
      <c r="G25" s="75"/>
    </row>
    <row r="26" spans="1:7">
      <c r="A26" s="69" t="s">
        <v>45</v>
      </c>
      <c r="B26" s="70" t="s">
        <v>46</v>
      </c>
      <c r="C26" s="71"/>
      <c r="D26" s="72">
        <v>0</v>
      </c>
      <c r="G26" s="75"/>
    </row>
    <row r="27" spans="1:7">
      <c r="A27" s="69" t="s">
        <v>48</v>
      </c>
      <c r="B27" s="70" t="s">
        <v>49</v>
      </c>
      <c r="C27" s="71"/>
      <c r="D27" s="72">
        <v>0</v>
      </c>
    </row>
    <row r="28" spans="1:7">
      <c r="A28" s="69" t="s">
        <v>50</v>
      </c>
      <c r="B28" s="70" t="s">
        <v>51</v>
      </c>
      <c r="C28" s="71"/>
      <c r="D28" s="72">
        <v>0</v>
      </c>
    </row>
    <row r="29" spans="1:7">
      <c r="A29" s="69" t="s">
        <v>53</v>
      </c>
      <c r="B29" s="70" t="s">
        <v>54</v>
      </c>
      <c r="C29" s="71"/>
      <c r="D29" s="72">
        <v>0</v>
      </c>
    </row>
    <row r="30" spans="1:7">
      <c r="A30" s="69" t="s">
        <v>55</v>
      </c>
      <c r="B30" s="70" t="s">
        <v>56</v>
      </c>
      <c r="C30" s="71"/>
      <c r="D30" s="72">
        <v>0</v>
      </c>
    </row>
    <row r="31" spans="1:7">
      <c r="A31" s="69" t="s">
        <v>58</v>
      </c>
      <c r="C31" s="69"/>
      <c r="D31" s="76">
        <f>TRUNC(SUM(D25:D30),2)</f>
        <v>3457.93</v>
      </c>
      <c r="F31" s="68"/>
    </row>
    <row r="33" spans="1:7">
      <c r="A33" s="77" t="s">
        <v>61</v>
      </c>
      <c r="B33" s="18"/>
      <c r="C33" s="18"/>
      <c r="D33" s="18"/>
      <c r="G33" s="75"/>
    </row>
    <row r="35" spans="1:7">
      <c r="A35" s="68" t="s">
        <v>63</v>
      </c>
    </row>
    <row r="36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288.16</v>
      </c>
      <c r="F37" s="74"/>
      <c r="G37" s="74"/>
    </row>
    <row r="38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384.21</v>
      </c>
      <c r="F38" s="74"/>
      <c r="G38" s="74"/>
    </row>
    <row r="39" spans="1:7">
      <c r="A39" s="69" t="s">
        <v>58</v>
      </c>
      <c r="D39" s="76">
        <f>TRUNC(SUM(D37:D38),2)</f>
        <v>672.37</v>
      </c>
      <c r="F39" s="74"/>
      <c r="G39" s="74"/>
    </row>
    <row r="40" ht="15.75" spans="1:7">
      <c r="D40" s="76"/>
      <c r="F40" s="74"/>
      <c r="G40" s="74"/>
    </row>
    <row r="41" ht="16.5" spans="1:7">
      <c r="A41" s="79" t="s">
        <v>200</v>
      </c>
      <c r="B41" s="18"/>
      <c r="C41" s="80" t="s">
        <v>201</v>
      </c>
      <c r="D41" s="81">
        <f>D31</f>
        <v>3457.93</v>
      </c>
      <c r="F41" s="74"/>
      <c r="G41" s="74"/>
    </row>
    <row r="42" ht="16.5" spans="1:7">
      <c r="A42" s="18"/>
      <c r="B42" s="18"/>
      <c r="C42" s="82" t="s">
        <v>202</v>
      </c>
      <c r="D42" s="81">
        <f>D39</f>
        <v>672.37</v>
      </c>
      <c r="F42" s="74"/>
      <c r="G42" s="74"/>
    </row>
    <row r="43" ht="16.5" spans="1:7">
      <c r="A43" s="18"/>
      <c r="B43" s="18"/>
      <c r="C43" s="80" t="s">
        <v>203</v>
      </c>
      <c r="D43" s="83">
        <f>TRUNC(SUM(D41:D42),2)</f>
        <v>4130.3</v>
      </c>
      <c r="F43" s="74"/>
      <c r="G43" s="74"/>
    </row>
    <row r="44" ht="15.75" spans="1:7">
      <c r="A44" s="69"/>
      <c r="C44" s="78"/>
      <c r="D44" s="76"/>
      <c r="F44" s="74"/>
      <c r="G44" s="74"/>
    </row>
    <row r="45" spans="1:7">
      <c r="A45" s="68" t="s">
        <v>77</v>
      </c>
    </row>
    <row r="46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826.06</v>
      </c>
    </row>
    <row r="48" spans="1:7">
      <c r="A48" s="69" t="s">
        <v>45</v>
      </c>
      <c r="B48" s="70" t="s">
        <v>82</v>
      </c>
      <c r="C48" s="78">
        <v>0.025</v>
      </c>
      <c r="D48" s="76">
        <f t="shared" si="1"/>
        <v>103.25</v>
      </c>
    </row>
    <row r="49" spans="1:6">
      <c r="A49" s="69" t="s">
        <v>48</v>
      </c>
      <c r="B49" s="70" t="s">
        <v>204</v>
      </c>
      <c r="C49" s="84">
        <v>0.06</v>
      </c>
      <c r="D49" s="85">
        <f t="shared" si="1"/>
        <v>247.81</v>
      </c>
    </row>
    <row r="50" spans="1:6">
      <c r="A50" s="69" t="s">
        <v>50</v>
      </c>
      <c r="B50" s="70" t="s">
        <v>84</v>
      </c>
      <c r="C50" s="78">
        <v>0.015</v>
      </c>
      <c r="D50" s="76">
        <f t="shared" si="1"/>
        <v>61.95</v>
      </c>
    </row>
    <row r="51" spans="1:6">
      <c r="A51" s="69" t="s">
        <v>53</v>
      </c>
      <c r="B51" s="70" t="s">
        <v>85</v>
      </c>
      <c r="C51" s="78">
        <v>0.01</v>
      </c>
      <c r="D51" s="76">
        <f t="shared" si="1"/>
        <v>41.3</v>
      </c>
    </row>
    <row r="52" spans="1:6">
      <c r="A52" s="69" t="s">
        <v>55</v>
      </c>
      <c r="B52" s="70" t="s">
        <v>86</v>
      </c>
      <c r="C52" s="78">
        <v>0.006</v>
      </c>
      <c r="D52" s="76">
        <f t="shared" si="1"/>
        <v>24.78</v>
      </c>
    </row>
    <row r="53" spans="1:6">
      <c r="A53" s="69" t="s">
        <v>87</v>
      </c>
      <c r="B53" s="70" t="s">
        <v>88</v>
      </c>
      <c r="C53" s="78">
        <v>0.002</v>
      </c>
      <c r="D53" s="76">
        <f t="shared" si="1"/>
        <v>8.26</v>
      </c>
    </row>
    <row r="54" spans="1:6">
      <c r="A54" s="69" t="s">
        <v>89</v>
      </c>
      <c r="B54" s="70" t="s">
        <v>90</v>
      </c>
      <c r="C54" s="78">
        <v>0.08</v>
      </c>
      <c r="D54" s="76">
        <f t="shared" si="1"/>
        <v>330.42</v>
      </c>
    </row>
    <row r="55" spans="1:6">
      <c r="A55" s="69" t="s">
        <v>58</v>
      </c>
      <c r="C55" s="78">
        <f>SUM(C47:C54)</f>
        <v>0.398</v>
      </c>
      <c r="D55" s="76">
        <f>TRUNC(SUM(D47:D54),2)</f>
        <v>1643.83</v>
      </c>
    </row>
    <row r="56" spans="1:6">
      <c r="A56" s="69"/>
      <c r="C56" s="78"/>
      <c r="D56" s="76"/>
    </row>
    <row r="57" spans="1:6">
      <c r="A57" s="68" t="s">
        <v>95</v>
      </c>
    </row>
    <row r="58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spans="1:6">
      <c r="A59" s="69" t="s">
        <v>42</v>
      </c>
      <c r="B59" s="70" t="s">
        <v>98</v>
      </c>
      <c r="C59" s="71"/>
      <c r="D59" s="72">
        <v>0</v>
      </c>
    </row>
    <row r="60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spans="1:6">
      <c r="A61" s="69" t="s">
        <v>48</v>
      </c>
      <c r="B61" s="70" t="s">
        <v>100</v>
      </c>
      <c r="C61" s="71"/>
      <c r="D61" s="72">
        <v>0</v>
      </c>
    </row>
    <row r="62" spans="1:6">
      <c r="A62" s="14" t="s">
        <v>50</v>
      </c>
      <c r="B62" s="86" t="s">
        <v>205</v>
      </c>
      <c r="C62" s="87"/>
      <c r="D62" s="87">
        <v>0</v>
      </c>
      <c r="F62" s="86"/>
    </row>
    <row r="63" spans="1:6">
      <c r="A63" s="69" t="s">
        <v>53</v>
      </c>
      <c r="B63" s="74" t="s">
        <v>206</v>
      </c>
      <c r="C63" s="71" t="str">
        <f>C9</f>
        <v>CCT PB 000032/2026</v>
      </c>
      <c r="D63" s="72">
        <v>25</v>
      </c>
    </row>
    <row r="64" spans="1:6">
      <c r="A64" s="69" t="s">
        <v>55</v>
      </c>
      <c r="B64" s="88" t="s">
        <v>207</v>
      </c>
      <c r="C64" s="87" t="str">
        <f>C9</f>
        <v>CCT PB 000032/2026</v>
      </c>
      <c r="D64" s="72">
        <v>6</v>
      </c>
    </row>
    <row r="65" spans="1:4">
      <c r="A65" s="69" t="s">
        <v>87</v>
      </c>
      <c r="B65" s="88" t="s">
        <v>208</v>
      </c>
      <c r="C65" s="87" t="str">
        <f>C9</f>
        <v>CCT PB 000032/2026</v>
      </c>
      <c r="D65" s="72">
        <v>5</v>
      </c>
    </row>
    <row r="66" spans="1:4">
      <c r="A66" s="69" t="s">
        <v>89</v>
      </c>
      <c r="B66" s="88" t="s">
        <v>250</v>
      </c>
      <c r="C66" s="87" t="str">
        <f>C9</f>
        <v>CCT PB 000032/2026</v>
      </c>
      <c r="D66" s="72">
        <v>60</v>
      </c>
    </row>
    <row r="67" spans="1:4">
      <c r="A67" s="69" t="s">
        <v>58</v>
      </c>
      <c r="D67" s="76">
        <f>TRUNC(SUM(D59:D66),2)</f>
        <v>690</v>
      </c>
    </row>
    <row r="68" spans="1:4">
      <c r="A68" s="69"/>
      <c r="D68" s="76"/>
    </row>
    <row r="69" spans="1:4">
      <c r="A69" s="68" t="s">
        <v>105</v>
      </c>
    </row>
    <row r="70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spans="1:4">
      <c r="A71" s="69" t="s">
        <v>65</v>
      </c>
      <c r="B71" s="70" t="s">
        <v>66</v>
      </c>
      <c r="C71" s="69"/>
      <c r="D71" s="76">
        <f>D39</f>
        <v>672.37</v>
      </c>
    </row>
    <row r="72" spans="1:4">
      <c r="A72" s="69" t="s">
        <v>78</v>
      </c>
      <c r="B72" s="70" t="s">
        <v>79</v>
      </c>
      <c r="C72" s="69"/>
      <c r="D72" s="76">
        <f>D55</f>
        <v>1643.83</v>
      </c>
    </row>
    <row r="73" spans="1:4">
      <c r="A73" s="69" t="s">
        <v>96</v>
      </c>
      <c r="B73" s="70" t="s">
        <v>97</v>
      </c>
      <c r="C73" s="69"/>
      <c r="D73" s="76">
        <f>D67</f>
        <v>690</v>
      </c>
    </row>
    <row r="74" spans="1:4">
      <c r="A74" s="69" t="s">
        <v>58</v>
      </c>
      <c r="C74" s="69"/>
      <c r="D74" s="76">
        <f>TRUNC(SUM(D71:D73),2)</f>
        <v>3006.2</v>
      </c>
    </row>
    <row r="76" spans="1:4">
      <c r="A76" s="49" t="s">
        <v>108</v>
      </c>
      <c r="B76" s="50"/>
      <c r="C76" s="50"/>
      <c r="D76" s="50"/>
    </row>
    <row r="77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spans="1:4">
      <c r="A78" s="69" t="s">
        <v>42</v>
      </c>
      <c r="B78" s="70" t="s">
        <v>111</v>
      </c>
      <c r="C78" s="89">
        <f>((1/12)*2%)</f>
        <v>0.00166666666666667</v>
      </c>
      <c r="D78" s="72">
        <f t="shared" ref="D78:D81" si="2">TRUNC(($D$31*C78),2)</f>
        <v>5.76</v>
      </c>
    </row>
    <row r="79" spans="1:4">
      <c r="A79" s="69" t="s">
        <v>45</v>
      </c>
      <c r="B79" s="70" t="s">
        <v>112</v>
      </c>
      <c r="C79" s="90">
        <v>0.08</v>
      </c>
      <c r="D79" s="76">
        <f>TRUNC(($D$78*C79),2)</f>
        <v>0.46</v>
      </c>
    </row>
    <row r="80" spans="1:4">
      <c r="A80" s="69" t="s">
        <v>48</v>
      </c>
      <c r="B80" s="91" t="s">
        <v>113</v>
      </c>
      <c r="C80" s="92">
        <f>(0.08*0.4*0.02)</f>
        <v>0.00064</v>
      </c>
      <c r="D80" s="87">
        <f t="shared" si="2"/>
        <v>2.21</v>
      </c>
    </row>
    <row r="81" spans="1:4">
      <c r="A81" s="69" t="s">
        <v>50</v>
      </c>
      <c r="B81" s="70" t="s">
        <v>114</v>
      </c>
      <c r="C81" s="93">
        <f>(((7/30)/12)*0.98)</f>
        <v>0.0190555555555556</v>
      </c>
      <c r="D81" s="94">
        <f t="shared" si="2"/>
        <v>65.89</v>
      </c>
    </row>
    <row r="82" spans="1:4">
      <c r="A82" s="69" t="s">
        <v>53</v>
      </c>
      <c r="B82" s="91" t="s">
        <v>210</v>
      </c>
      <c r="C82" s="92">
        <f>C55</f>
        <v>0.398</v>
      </c>
      <c r="D82" s="87">
        <f>TRUNC(($D$81*C82),2)</f>
        <v>26.22</v>
      </c>
    </row>
    <row r="83" spans="1:4">
      <c r="A83" s="69" t="s">
        <v>55</v>
      </c>
      <c r="B83" s="91" t="s">
        <v>115</v>
      </c>
      <c r="C83" s="93">
        <f>(0.08*0.4*0.98)</f>
        <v>0.03136</v>
      </c>
      <c r="D83" s="87">
        <f>TRUNC(($D$31*C83),2)</f>
        <v>108.44</v>
      </c>
    </row>
    <row r="84" spans="1:4">
      <c r="A84" s="69" t="s">
        <v>58</v>
      </c>
      <c r="C84" s="90">
        <f>SUM(C78:C83)</f>
        <v>0.530722222222222</v>
      </c>
      <c r="D84" s="76">
        <f>TRUNC(SUM(D78:D83),2)</f>
        <v>208.98</v>
      </c>
    </row>
    <row r="85" ht="15.75" spans="1:4">
      <c r="A85" s="69"/>
      <c r="D85" s="76"/>
    </row>
    <row r="86" ht="16.5" spans="1:4">
      <c r="A86" s="79" t="s">
        <v>211</v>
      </c>
      <c r="B86" s="18"/>
      <c r="C86" s="80" t="s">
        <v>201</v>
      </c>
      <c r="D86" s="81">
        <f>D31</f>
        <v>3457.93</v>
      </c>
    </row>
    <row r="87" ht="16.5" spans="1:4">
      <c r="A87" s="18"/>
      <c r="B87" s="18"/>
      <c r="C87" s="82" t="s">
        <v>212</v>
      </c>
      <c r="D87" s="81">
        <f>D74</f>
        <v>3006.2</v>
      </c>
    </row>
    <row r="88" ht="16.5" spans="1:4">
      <c r="A88" s="18"/>
      <c r="B88" s="18"/>
      <c r="C88" s="80" t="s">
        <v>213</v>
      </c>
      <c r="D88" s="81">
        <f>D84</f>
        <v>208.98</v>
      </c>
    </row>
    <row r="89" ht="16.5" spans="1:4">
      <c r="A89" s="18"/>
      <c r="B89" s="18"/>
      <c r="C89" s="82" t="s">
        <v>203</v>
      </c>
      <c r="D89" s="83">
        <f>TRUNC(SUM(D86:D88),2)</f>
        <v>6673.11</v>
      </c>
    </row>
    <row r="90" ht="15.75" spans="1:4">
      <c r="A90" s="69"/>
      <c r="D90" s="76"/>
    </row>
    <row r="91" spans="1:4">
      <c r="A91" s="95" t="s">
        <v>127</v>
      </c>
      <c r="B91" s="18"/>
      <c r="C91" s="18"/>
      <c r="D91" s="18"/>
    </row>
    <row r="92" spans="1:4">
      <c r="A92" s="68" t="s">
        <v>128</v>
      </c>
    </row>
    <row r="93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spans="1:4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3">TRUNC(($D$89*C94),2)</f>
        <v>108.12</v>
      </c>
    </row>
    <row r="95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3"/>
        <v>92.68</v>
      </c>
    </row>
    <row r="96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3"/>
        <v>1.85</v>
      </c>
    </row>
    <row r="97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3"/>
        <v>22.24</v>
      </c>
    </row>
    <row r="98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3"/>
        <v>7.41</v>
      </c>
    </row>
    <row r="99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spans="1:9">
      <c r="A100" s="69" t="s">
        <v>58</v>
      </c>
      <c r="C100" s="90">
        <f>SUM(C94:C99)</f>
        <v>0.0348148148148148</v>
      </c>
      <c r="D100" s="76">
        <f>TRUNC(SUM(D94:D99),2)</f>
        <v>232.3</v>
      </c>
    </row>
    <row r="101" spans="1:9">
      <c r="A101" s="69"/>
      <c r="C101" s="69"/>
      <c r="D101" s="76"/>
    </row>
    <row r="102" spans="1:9">
      <c r="A102" s="68" t="s">
        <v>144</v>
      </c>
    </row>
    <row r="103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20" spans="1:9">
      <c r="A104" s="14" t="s">
        <v>42</v>
      </c>
      <c r="B104" s="97" t="s">
        <v>147</v>
      </c>
      <c r="C104" s="98" t="s">
        <v>216</v>
      </c>
      <c r="D104" s="99" t="s">
        <v>217</v>
      </c>
    </row>
    <row r="105" spans="1:9">
      <c r="A105" s="69" t="s">
        <v>58</v>
      </c>
      <c r="C105" s="100"/>
      <c r="D105" s="101" t="str">
        <f>D104</f>
        <v>*=TRUNCAR(($D$86/220)*(1*(365/12))/2)</v>
      </c>
    </row>
    <row r="107" spans="1:9">
      <c r="A107" s="68" t="s">
        <v>148</v>
      </c>
    </row>
    <row r="108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spans="1:9">
      <c r="A109" s="69" t="s">
        <v>129</v>
      </c>
      <c r="B109" s="70" t="s">
        <v>130</v>
      </c>
      <c r="D109" s="72">
        <f>D100</f>
        <v>232.3</v>
      </c>
    </row>
    <row r="110" spans="1:9">
      <c r="A110" s="69" t="s">
        <v>145</v>
      </c>
      <c r="B110" s="70" t="s">
        <v>151</v>
      </c>
      <c r="C110" s="74"/>
      <c r="D110" s="102" t="str">
        <f>'Psicopedagogo Educacional'!$D$105</f>
        <v>*=TRUNCAR(($D$86/220)*(1*(365/12))/2)</v>
      </c>
    </row>
    <row r="111" ht="90" spans="1:9">
      <c r="A111" s="14" t="s">
        <v>58</v>
      </c>
      <c r="B111" s="86"/>
      <c r="C111" s="98" t="s">
        <v>218</v>
      </c>
      <c r="D111" s="103">
        <f>TRUNC(SUM(D109:D110),2)</f>
        <v>232.3</v>
      </c>
    </row>
    <row r="112" ht="30.75" spans="1:9">
      <c r="F112" s="119" t="s">
        <v>219</v>
      </c>
      <c r="G112" s="106" t="s">
        <v>220</v>
      </c>
      <c r="H112" s="106" t="s">
        <v>221</v>
      </c>
      <c r="I112" s="106" t="s">
        <v>222</v>
      </c>
    </row>
    <row r="113" ht="16.5" spans="1:9">
      <c r="A113" s="49" t="s">
        <v>152</v>
      </c>
      <c r="B113" s="50"/>
      <c r="C113" s="50"/>
      <c r="D113" s="50"/>
      <c r="F113" s="107" t="s">
        <v>223</v>
      </c>
      <c r="G113" s="108">
        <v>10</v>
      </c>
      <c r="H113" s="109">
        <v>100</v>
      </c>
      <c r="I113" s="109">
        <f t="shared" ref="I113:I114" si="4">TRUNC(H113*G113,2)</f>
        <v>1000</v>
      </c>
    </row>
    <row r="114" ht="16.5" spans="1:9">
      <c r="A114" s="69" t="s">
        <v>153</v>
      </c>
      <c r="B114" s="74" t="s">
        <v>154</v>
      </c>
      <c r="C114" s="69" t="s">
        <v>18</v>
      </c>
      <c r="D114" s="69" t="s">
        <v>19</v>
      </c>
      <c r="F114" s="111" t="s">
        <v>224</v>
      </c>
      <c r="G114" s="112">
        <v>10</v>
      </c>
      <c r="H114" s="113">
        <v>200</v>
      </c>
      <c r="I114" s="109">
        <f t="shared" si="4"/>
        <v>2000</v>
      </c>
    </row>
    <row r="115" ht="15.75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8"/>
      <c r="H115" s="129">
        <f>TRUNC(SUM(I113:I114),2)</f>
        <v>3000</v>
      </c>
      <c r="I115" s="18"/>
    </row>
    <row r="116" spans="1:9">
      <c r="A116" s="69" t="s">
        <v>45</v>
      </c>
      <c r="B116" s="70" t="s">
        <v>226</v>
      </c>
      <c r="D116" s="114">
        <v>0</v>
      </c>
      <c r="F116" s="115" t="s">
        <v>227</v>
      </c>
      <c r="G116" s="18"/>
      <c r="H116" s="129">
        <f>TRUNC(H115/12,2)</f>
        <v>250</v>
      </c>
      <c r="I116" s="18"/>
    </row>
    <row r="117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spans="1:9">
      <c r="A118" s="69" t="s">
        <v>50</v>
      </c>
      <c r="B118" s="70" t="s">
        <v>157</v>
      </c>
      <c r="D118" s="114">
        <v>0</v>
      </c>
    </row>
    <row r="119" spans="1:9">
      <c r="A119" s="69" t="s">
        <v>53</v>
      </c>
      <c r="B119" s="70" t="s">
        <v>229</v>
      </c>
      <c r="D119" s="114">
        <f>H116</f>
        <v>250</v>
      </c>
    </row>
    <row r="120" spans="1:9">
      <c r="A120" s="69" t="s">
        <v>58</v>
      </c>
      <c r="D120" s="118">
        <f>TRUNC(SUM(D115:D119),2)</f>
        <v>424.67</v>
      </c>
    </row>
    <row r="121" ht="15.75"/>
    <row r="122" ht="16.5" spans="1:9">
      <c r="A122" s="79" t="s">
        <v>230</v>
      </c>
      <c r="B122" s="18"/>
      <c r="C122" s="80" t="s">
        <v>201</v>
      </c>
      <c r="D122" s="81">
        <f>D31</f>
        <v>3457.93</v>
      </c>
    </row>
    <row r="123" ht="16.5" spans="1:9">
      <c r="A123" s="18"/>
      <c r="B123" s="18"/>
      <c r="C123" s="82" t="s">
        <v>212</v>
      </c>
      <c r="D123" s="81">
        <f>D74</f>
        <v>3006.2</v>
      </c>
    </row>
    <row r="124" ht="16.5" spans="1:9">
      <c r="A124" s="18"/>
      <c r="B124" s="18"/>
      <c r="C124" s="80" t="s">
        <v>213</v>
      </c>
      <c r="D124" s="81">
        <f>D84</f>
        <v>208.98</v>
      </c>
    </row>
    <row r="125" ht="16.5" spans="1:9">
      <c r="A125" s="18"/>
      <c r="B125" s="18"/>
      <c r="C125" s="82" t="s">
        <v>231</v>
      </c>
      <c r="D125" s="81">
        <f>D111</f>
        <v>232.3</v>
      </c>
    </row>
    <row r="126" ht="16.5" spans="1:9">
      <c r="A126" s="18"/>
      <c r="B126" s="18"/>
      <c r="C126" s="80" t="s">
        <v>232</v>
      </c>
      <c r="D126" s="81">
        <f>D120</f>
        <v>424.67</v>
      </c>
    </row>
    <row r="127" ht="16.5" spans="1:9">
      <c r="A127" s="18"/>
      <c r="B127" s="18"/>
      <c r="C127" s="82" t="s">
        <v>203</v>
      </c>
      <c r="D127" s="83">
        <f>TRUNC(SUM(D122:D126),2)</f>
        <v>7330.08</v>
      </c>
    </row>
    <row r="128" ht="15.75"/>
    <row r="129" spans="1:7">
      <c r="A129" s="49" t="s">
        <v>164</v>
      </c>
      <c r="B129" s="50"/>
      <c r="C129" s="50"/>
      <c r="D129" s="50"/>
    </row>
    <row r="130" ht="15.75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19" t="s">
        <v>233</v>
      </c>
      <c r="G130" s="40"/>
    </row>
    <row r="131" ht="15.75" spans="1:7">
      <c r="A131" s="69" t="s">
        <v>42</v>
      </c>
      <c r="B131" s="70" t="s">
        <v>167</v>
      </c>
      <c r="C131" s="120">
        <v>0.0421</v>
      </c>
      <c r="D131" s="114">
        <f>TRUNC(($D$127*C131),2)</f>
        <v>308.59</v>
      </c>
      <c r="F131" s="121" t="s">
        <v>234</v>
      </c>
      <c r="G131" s="122">
        <f>(C133*100)</f>
        <v>14.25</v>
      </c>
    </row>
    <row r="132" ht="15.75" spans="1:7">
      <c r="A132" s="69" t="s">
        <v>45</v>
      </c>
      <c r="B132" s="70" t="s">
        <v>59</v>
      </c>
      <c r="C132" s="120">
        <v>0.065</v>
      </c>
      <c r="D132" s="114">
        <f>TRUNC((C132*(D127+D131)),2)</f>
        <v>496.51</v>
      </c>
      <c r="F132" s="123" t="s">
        <v>235</v>
      </c>
      <c r="G132" s="124">
        <f>TRUNC(SUM(D127,D131,D132),2)</f>
        <v>8135.18</v>
      </c>
    </row>
    <row r="133" ht="15.75" spans="1:7">
      <c r="A133" s="69" t="s">
        <v>48</v>
      </c>
      <c r="B133" s="70" t="s">
        <v>168</v>
      </c>
      <c r="C133" s="89">
        <f>SUM(C134:C136)</f>
        <v>0.1425</v>
      </c>
      <c r="D133" s="72">
        <f>TRUNC(SUM(D134:D136),2)</f>
        <v>1351.89</v>
      </c>
      <c r="F133" s="121" t="s">
        <v>236</v>
      </c>
      <c r="G133" s="125">
        <f>((100-G131)/100)</f>
        <v>0.8575</v>
      </c>
    </row>
    <row r="134" ht="15.75" spans="1:7">
      <c r="A134" s="69"/>
      <c r="B134" s="70" t="s">
        <v>237</v>
      </c>
      <c r="C134" s="84">
        <v>0.0165</v>
      </c>
      <c r="D134" s="72">
        <f t="shared" ref="D134:D136" si="5">TRUNC(($G$134*C134),2)</f>
        <v>156.53</v>
      </c>
      <c r="F134" s="123" t="s">
        <v>233</v>
      </c>
      <c r="G134" s="124">
        <f>TRUNC((G132/G133),2)</f>
        <v>9487.09</v>
      </c>
    </row>
    <row r="135" ht="15.75" spans="1:7">
      <c r="A135" s="69"/>
      <c r="B135" s="70" t="s">
        <v>238</v>
      </c>
      <c r="C135" s="84">
        <v>0.076</v>
      </c>
      <c r="D135" s="72">
        <f t="shared" si="5"/>
        <v>721.01</v>
      </c>
    </row>
    <row r="136" spans="1:7">
      <c r="A136" s="69"/>
      <c r="B136" s="70" t="s">
        <v>239</v>
      </c>
      <c r="C136" s="84">
        <v>0.05</v>
      </c>
      <c r="D136" s="72">
        <f t="shared" si="5"/>
        <v>474.35</v>
      </c>
    </row>
    <row r="137" spans="1:7">
      <c r="A137" s="69" t="s">
        <v>58</v>
      </c>
      <c r="C137" s="69"/>
      <c r="D137" s="76">
        <f>TRUNC(SUM(D131:D133),2)</f>
        <v>2156.99</v>
      </c>
    </row>
    <row r="138" spans="1:7">
      <c r="A138" s="69"/>
      <c r="C138" s="69"/>
      <c r="D138" s="76"/>
    </row>
    <row r="140" spans="1:7">
      <c r="A140" s="49" t="s">
        <v>172</v>
      </c>
      <c r="B140" s="50"/>
      <c r="C140" s="50"/>
      <c r="D140" s="50"/>
    </row>
    <row r="14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spans="1:7">
      <c r="A142" s="69" t="s">
        <v>42</v>
      </c>
      <c r="B142" s="70" t="s">
        <v>36</v>
      </c>
      <c r="D142" s="76">
        <f>D31</f>
        <v>3457.93</v>
      </c>
    </row>
    <row r="143" spans="1:7">
      <c r="A143" s="69" t="s">
        <v>45</v>
      </c>
      <c r="B143" s="70" t="s">
        <v>61</v>
      </c>
      <c r="D143" s="76">
        <f>D74</f>
        <v>3006.2</v>
      </c>
    </row>
    <row r="144" spans="1:7">
      <c r="A144" s="69" t="s">
        <v>48</v>
      </c>
      <c r="B144" s="70" t="s">
        <v>108</v>
      </c>
      <c r="D144" s="76">
        <f>D84</f>
        <v>208.98</v>
      </c>
    </row>
    <row r="145" spans="1:4">
      <c r="A145" s="69" t="s">
        <v>50</v>
      </c>
      <c r="B145" s="70" t="s">
        <v>174</v>
      </c>
      <c r="D145" s="76">
        <f>D111</f>
        <v>232.3</v>
      </c>
    </row>
    <row r="146" spans="1:4">
      <c r="A146" s="69" t="s">
        <v>53</v>
      </c>
      <c r="B146" s="70" t="s">
        <v>152</v>
      </c>
      <c r="D146" s="76">
        <f>D120</f>
        <v>424.67</v>
      </c>
    </row>
    <row r="147" spans="1:4">
      <c r="B147" s="126" t="s">
        <v>175</v>
      </c>
      <c r="D147" s="76">
        <f>TRUNC(SUM(D142:D146),2)</f>
        <v>7330.08</v>
      </c>
    </row>
    <row r="148" spans="1:4">
      <c r="A148" s="69" t="s">
        <v>55</v>
      </c>
      <c r="B148" s="70" t="s">
        <v>164</v>
      </c>
      <c r="D148" s="76">
        <f>D137</f>
        <v>2156.99</v>
      </c>
    </row>
    <row r="149" spans="1:4">
      <c r="A149" s="127"/>
      <c r="B149" s="79" t="s">
        <v>241</v>
      </c>
      <c r="C149" s="127"/>
      <c r="D149" s="128">
        <f>TRUNC((SUM(D142:D146)+D148),2)</f>
        <v>9487.07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 horizontalDpi="600" vertic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0"/>
  <sheetViews>
    <sheetView zoomScale="70" zoomScaleNormal="70" workbookViewId="0">
      <selection activeCell="C14" sqref="C14"/>
    </sheetView>
  </sheetViews>
  <sheetFormatPr defaultColWidth="14.4285714285714" defaultRowHeight="15" customHeight="1"/>
  <cols>
    <col min="1" max="1" width="12.2857142857143" customWidth="1"/>
    <col min="2" max="2" width="74.8571428571429" customWidth="1"/>
    <col min="3" max="3" width="29.7142857142857" customWidth="1"/>
    <col min="4" max="4" width="40.2857142857143" customWidth="1"/>
    <col min="5" max="5" width="9.14285714285714" customWidth="1"/>
    <col min="6" max="6" width="45.7142857142857" customWidth="1"/>
    <col min="7" max="7" width="15.8571428571429" customWidth="1"/>
    <col min="8" max="8" width="15.1428571428571" customWidth="1"/>
    <col min="9" max="9" width="12.1428571428571" customWidth="1"/>
    <col min="10" max="26" width="9.14285714285714" customWidth="1"/>
  </cols>
  <sheetData>
    <row r="1" spans="1:7">
      <c r="G1" s="14"/>
    </row>
    <row r="2" ht="19.5" spans="1:7">
      <c r="A2" s="39" t="s">
        <v>177</v>
      </c>
      <c r="B2" s="40"/>
      <c r="C2" s="40"/>
      <c r="D2" s="41"/>
      <c r="G2" s="14"/>
    </row>
    <row r="3" ht="15.75" spans="1:7">
      <c r="A3" s="42" t="s">
        <v>178</v>
      </c>
      <c r="B3" s="43"/>
      <c r="C3" s="43"/>
      <c r="D3" s="43"/>
      <c r="G3" s="14"/>
    </row>
    <row r="4" spans="1:7">
      <c r="A4" s="44" t="s">
        <v>179</v>
      </c>
      <c r="B4" s="45" t="s">
        <v>180</v>
      </c>
      <c r="C4" s="46"/>
      <c r="D4" s="46"/>
      <c r="G4" s="14"/>
    </row>
    <row r="5" spans="1:7">
      <c r="A5" s="47"/>
      <c r="B5" s="48"/>
      <c r="C5" s="48"/>
      <c r="D5" s="48"/>
      <c r="G5" s="14"/>
    </row>
    <row r="6" ht="15.75" spans="1:7">
      <c r="A6" s="49" t="s">
        <v>181</v>
      </c>
      <c r="B6" s="50"/>
      <c r="C6" s="50"/>
      <c r="D6" s="50"/>
      <c r="G6" s="14"/>
    </row>
    <row r="7" ht="15.75" spans="1:7">
      <c r="A7" s="51" t="s">
        <v>42</v>
      </c>
      <c r="B7" s="52" t="s">
        <v>182</v>
      </c>
      <c r="C7" s="53" t="s">
        <v>183</v>
      </c>
      <c r="D7" s="54"/>
      <c r="G7" s="14"/>
    </row>
    <row r="8" spans="1:7">
      <c r="A8" s="55" t="s">
        <v>45</v>
      </c>
      <c r="B8" s="56" t="s">
        <v>184</v>
      </c>
      <c r="C8" s="57" t="s">
        <v>185</v>
      </c>
      <c r="D8" s="58"/>
      <c r="G8" s="14"/>
    </row>
    <row r="9" spans="1:7">
      <c r="A9" s="59" t="s">
        <v>48</v>
      </c>
      <c r="B9" s="60" t="s">
        <v>186</v>
      </c>
      <c r="C9" s="57" t="s">
        <v>187</v>
      </c>
      <c r="D9" s="58"/>
      <c r="G9" s="14"/>
    </row>
    <row r="10" spans="1:7">
      <c r="A10" s="55" t="s">
        <v>53</v>
      </c>
      <c r="B10" s="56" t="s">
        <v>188</v>
      </c>
      <c r="C10" s="57" t="s">
        <v>189</v>
      </c>
      <c r="D10" s="58"/>
      <c r="G10" s="14"/>
    </row>
    <row r="11" ht="15.75" spans="1:7">
      <c r="A11" s="61" t="s">
        <v>190</v>
      </c>
      <c r="B11" s="40"/>
      <c r="C11" s="40"/>
      <c r="D11" s="41"/>
      <c r="G11" s="14"/>
    </row>
    <row r="12" ht="16.5" spans="1:7">
      <c r="A12" s="62" t="s">
        <v>191</v>
      </c>
      <c r="B12" s="41"/>
      <c r="C12" s="63" t="s">
        <v>192</v>
      </c>
      <c r="D12" s="61" t="s">
        <v>193</v>
      </c>
      <c r="G12" s="14"/>
    </row>
    <row r="13" spans="1:7">
      <c r="A13" s="64" t="s">
        <v>254</v>
      </c>
      <c r="B13" s="58"/>
      <c r="C13" s="65" t="s">
        <v>195</v>
      </c>
      <c r="D13" s="57">
        <f>RESUMO!D6</f>
        <v>2</v>
      </c>
      <c r="G13" s="14"/>
    </row>
    <row r="14" spans="1:7">
      <c r="A14" s="66"/>
      <c r="B14" s="58"/>
      <c r="C14" s="65"/>
      <c r="D14" s="67"/>
      <c r="G14" s="14"/>
    </row>
    <row r="15" ht="15.75" spans="1:7">
      <c r="A15" s="61" t="s">
        <v>14</v>
      </c>
      <c r="B15" s="40"/>
      <c r="C15" s="40"/>
      <c r="D15" s="41"/>
      <c r="F15" s="68"/>
    </row>
    <row r="16" ht="15.75" spans="1:7">
      <c r="A16" s="69" t="s">
        <v>16</v>
      </c>
      <c r="B16" s="70" t="s">
        <v>17</v>
      </c>
      <c r="C16" s="69" t="s">
        <v>18</v>
      </c>
      <c r="D16" s="69" t="s">
        <v>19</v>
      </c>
      <c r="G16" s="14"/>
    </row>
    <row r="17" spans="1:7">
      <c r="A17" s="69">
        <v>1</v>
      </c>
      <c r="B17" s="70" t="s">
        <v>20</v>
      </c>
      <c r="C17" s="71" t="s">
        <v>102</v>
      </c>
      <c r="D17" s="71" t="str">
        <f>A13</f>
        <v>Audiodescritor</v>
      </c>
      <c r="G17" s="14"/>
    </row>
    <row r="18" spans="1:7">
      <c r="A18" s="69">
        <v>2</v>
      </c>
      <c r="B18" s="70" t="s">
        <v>23</v>
      </c>
      <c r="C18" s="71" t="s">
        <v>196</v>
      </c>
      <c r="D18" s="71" t="s">
        <v>255</v>
      </c>
      <c r="G18" s="14"/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3457.93</v>
      </c>
      <c r="G19" s="14"/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  <c r="G20" s="14"/>
    </row>
    <row r="21" ht="15.75" customHeight="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  <c r="G21" s="14"/>
    </row>
    <row r="22" ht="15.75" customHeight="1" spans="1:7">
      <c r="F22" s="68"/>
    </row>
    <row r="23" ht="15.75" customHeight="1" spans="1:7">
      <c r="A23" s="49" t="s">
        <v>36</v>
      </c>
      <c r="B23" s="50"/>
      <c r="C23" s="50"/>
      <c r="D23" s="50"/>
      <c r="G23" s="14"/>
    </row>
    <row r="24" ht="15.75" customHeight="1" spans="1:7">
      <c r="A24" s="69" t="s">
        <v>39</v>
      </c>
      <c r="B24" s="74" t="s">
        <v>40</v>
      </c>
      <c r="C24" s="69" t="s">
        <v>18</v>
      </c>
      <c r="D24" s="69" t="s">
        <v>19</v>
      </c>
      <c r="G24" s="90"/>
    </row>
    <row r="25" ht="15.75" customHeight="1" spans="1:7">
      <c r="A25" s="69" t="s">
        <v>42</v>
      </c>
      <c r="B25" s="70" t="s">
        <v>43</v>
      </c>
      <c r="C25" s="71" t="s">
        <v>199</v>
      </c>
      <c r="D25" s="72">
        <f>D19</f>
        <v>3457.93</v>
      </c>
      <c r="G25" s="90"/>
    </row>
    <row r="26" ht="15.75" customHeight="1" spans="1:7">
      <c r="A26" s="69" t="s">
        <v>45</v>
      </c>
      <c r="B26" s="70" t="s">
        <v>46</v>
      </c>
      <c r="C26" s="71"/>
      <c r="D26" s="72">
        <v>0</v>
      </c>
      <c r="G26" s="90"/>
    </row>
    <row r="27" ht="15.75" customHeight="1" spans="1:7">
      <c r="A27" s="69" t="s">
        <v>48</v>
      </c>
      <c r="B27" s="70" t="s">
        <v>49</v>
      </c>
      <c r="C27" s="71"/>
      <c r="D27" s="72">
        <v>0</v>
      </c>
      <c r="G27" s="14"/>
    </row>
    <row r="28" ht="15.75" customHeight="1" spans="1:7">
      <c r="A28" s="69" t="s">
        <v>50</v>
      </c>
      <c r="B28" s="70" t="s">
        <v>51</v>
      </c>
      <c r="C28" s="71"/>
      <c r="D28" s="72">
        <v>0</v>
      </c>
      <c r="G28" s="14"/>
    </row>
    <row r="29" ht="15.75" customHeight="1" spans="1:7">
      <c r="A29" s="69" t="s">
        <v>53</v>
      </c>
      <c r="B29" s="70" t="s">
        <v>54</v>
      </c>
      <c r="C29" s="71"/>
      <c r="D29" s="72">
        <v>0</v>
      </c>
      <c r="G29" s="14"/>
    </row>
    <row r="30" ht="15.75" customHeight="1" spans="1:7">
      <c r="A30" s="69" t="s">
        <v>55</v>
      </c>
      <c r="B30" s="70" t="s">
        <v>56</v>
      </c>
      <c r="C30" s="71"/>
      <c r="D30" s="72">
        <v>0</v>
      </c>
      <c r="G30" s="14"/>
    </row>
    <row r="31" ht="15.75" customHeight="1" spans="1:7">
      <c r="A31" s="69" t="s">
        <v>58</v>
      </c>
      <c r="C31" s="69"/>
      <c r="D31" s="76">
        <f>TRUNC(SUM(D25:D30),2)</f>
        <v>3457.93</v>
      </c>
      <c r="F31" s="68"/>
    </row>
    <row r="32" ht="15.75" customHeight="1" spans="1:7">
      <c r="G32" s="14"/>
    </row>
    <row r="33" ht="15.75" customHeight="1" spans="1:7">
      <c r="A33" s="77" t="s">
        <v>61</v>
      </c>
      <c r="B33" s="18"/>
      <c r="C33" s="18"/>
      <c r="D33" s="18"/>
      <c r="G33" s="90"/>
    </row>
    <row r="34" ht="15.75" customHeight="1" spans="1:7">
      <c r="G34" s="14"/>
    </row>
    <row r="35" ht="15.75" customHeight="1" spans="1:7">
      <c r="A35" s="68" t="s">
        <v>63</v>
      </c>
      <c r="G35" s="14"/>
    </row>
    <row r="36" ht="15.75" customHeight="1" spans="1:7">
      <c r="A36" s="69" t="s">
        <v>65</v>
      </c>
      <c r="B36" s="74" t="s">
        <v>66</v>
      </c>
      <c r="C36" s="69" t="s">
        <v>38</v>
      </c>
      <c r="D36" s="69" t="s">
        <v>19</v>
      </c>
      <c r="G36" s="14"/>
    </row>
    <row r="37" ht="15.75" customHeight="1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288.16</v>
      </c>
      <c r="F37" s="74"/>
      <c r="G37" s="14"/>
    </row>
    <row r="38" ht="15.75" customHeight="1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384.21</v>
      </c>
      <c r="F38" s="74"/>
      <c r="G38" s="14"/>
    </row>
    <row r="39" ht="15.75" customHeight="1" spans="1:7">
      <c r="A39" s="69" t="s">
        <v>58</v>
      </c>
      <c r="D39" s="76">
        <f>TRUNC((SUM(D37:D38)),2)</f>
        <v>672.37</v>
      </c>
      <c r="F39" s="74"/>
      <c r="G39" s="14"/>
    </row>
    <row r="40" ht="15.75" customHeight="1" spans="1:7">
      <c r="D40" s="76"/>
      <c r="F40" s="74"/>
      <c r="G40" s="14"/>
    </row>
    <row r="41" ht="15.75" customHeight="1" spans="1:7">
      <c r="A41" s="79" t="s">
        <v>200</v>
      </c>
      <c r="B41" s="18"/>
      <c r="C41" s="80" t="s">
        <v>201</v>
      </c>
      <c r="D41" s="81">
        <f>D31</f>
        <v>3457.93</v>
      </c>
      <c r="F41" s="74"/>
      <c r="G41" s="14"/>
    </row>
    <row r="42" ht="15.75" customHeight="1" spans="1:7">
      <c r="A42" s="18"/>
      <c r="B42" s="18"/>
      <c r="C42" s="82" t="s">
        <v>202</v>
      </c>
      <c r="D42" s="81">
        <f>D39</f>
        <v>672.37</v>
      </c>
      <c r="F42" s="74"/>
      <c r="G42" s="14"/>
    </row>
    <row r="43" ht="15.75" customHeight="1" spans="1:7">
      <c r="A43" s="18"/>
      <c r="B43" s="18"/>
      <c r="C43" s="80" t="s">
        <v>203</v>
      </c>
      <c r="D43" s="83">
        <f>TRUNC((SUM(D41:D42)),2)</f>
        <v>4130.3</v>
      </c>
      <c r="F43" s="74"/>
      <c r="G43" s="14"/>
    </row>
    <row r="44" ht="15.75" customHeight="1" spans="1:7">
      <c r="A44" s="69"/>
      <c r="C44" s="78"/>
      <c r="D44" s="76"/>
      <c r="F44" s="74"/>
      <c r="G44" s="14"/>
    </row>
    <row r="45" ht="15.75" customHeight="1" spans="1:7">
      <c r="A45" s="68" t="s">
        <v>77</v>
      </c>
      <c r="G45" s="14"/>
    </row>
    <row r="46" ht="15.75" customHeight="1" spans="1:7">
      <c r="A46" s="69" t="s">
        <v>78</v>
      </c>
      <c r="B46" s="74" t="s">
        <v>79</v>
      </c>
      <c r="C46" s="69" t="s">
        <v>38</v>
      </c>
      <c r="D46" s="69" t="s">
        <v>80</v>
      </c>
      <c r="G46" s="14"/>
    </row>
    <row r="47" ht="15.75" customHeight="1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826.06</v>
      </c>
      <c r="G47" s="14"/>
    </row>
    <row r="48" ht="15.75" customHeight="1" spans="1:7">
      <c r="A48" s="69" t="s">
        <v>45</v>
      </c>
      <c r="B48" s="70" t="s">
        <v>82</v>
      </c>
      <c r="C48" s="78">
        <v>0.025</v>
      </c>
      <c r="D48" s="76">
        <f t="shared" si="1"/>
        <v>103.25</v>
      </c>
      <c r="G48" s="14"/>
    </row>
    <row r="49" ht="15.75" customHeight="1" spans="1:7">
      <c r="A49" s="69" t="s">
        <v>48</v>
      </c>
      <c r="B49" s="70" t="s">
        <v>204</v>
      </c>
      <c r="C49" s="84">
        <v>0.06</v>
      </c>
      <c r="D49" s="85">
        <f t="shared" si="1"/>
        <v>247.81</v>
      </c>
      <c r="G49" s="14"/>
    </row>
    <row r="50" ht="15.75" customHeight="1" spans="1:7">
      <c r="A50" s="69" t="s">
        <v>50</v>
      </c>
      <c r="B50" s="70" t="s">
        <v>84</v>
      </c>
      <c r="C50" s="78">
        <v>0.015</v>
      </c>
      <c r="D50" s="76">
        <f t="shared" si="1"/>
        <v>61.95</v>
      </c>
      <c r="G50" s="14"/>
    </row>
    <row r="51" ht="15.75" customHeight="1" spans="1:7">
      <c r="A51" s="69" t="s">
        <v>53</v>
      </c>
      <c r="B51" s="70" t="s">
        <v>85</v>
      </c>
      <c r="C51" s="78">
        <v>0.01</v>
      </c>
      <c r="D51" s="76">
        <f t="shared" si="1"/>
        <v>41.3</v>
      </c>
      <c r="G51" s="14"/>
    </row>
    <row r="52" ht="15.75" customHeight="1" spans="1:7">
      <c r="A52" s="69" t="s">
        <v>55</v>
      </c>
      <c r="B52" s="70" t="s">
        <v>86</v>
      </c>
      <c r="C52" s="78">
        <v>0.006</v>
      </c>
      <c r="D52" s="76">
        <f t="shared" si="1"/>
        <v>24.78</v>
      </c>
      <c r="G52" s="14"/>
    </row>
    <row r="53" ht="15.75" customHeight="1" spans="1:7">
      <c r="A53" s="69" t="s">
        <v>87</v>
      </c>
      <c r="B53" s="70" t="s">
        <v>88</v>
      </c>
      <c r="C53" s="78">
        <v>0.002</v>
      </c>
      <c r="D53" s="76">
        <f t="shared" si="1"/>
        <v>8.26</v>
      </c>
      <c r="G53" s="14"/>
    </row>
    <row r="54" ht="15.75" customHeight="1" spans="1:7">
      <c r="A54" s="69" t="s">
        <v>89</v>
      </c>
      <c r="B54" s="70" t="s">
        <v>90</v>
      </c>
      <c r="C54" s="78">
        <v>0.08</v>
      </c>
      <c r="D54" s="76">
        <f t="shared" si="1"/>
        <v>330.42</v>
      </c>
      <c r="G54" s="14"/>
    </row>
    <row r="55" ht="15.75" customHeight="1" spans="1:7">
      <c r="A55" s="69" t="s">
        <v>58</v>
      </c>
      <c r="C55" s="78">
        <f>SUM(C47:C54)</f>
        <v>0.398</v>
      </c>
      <c r="D55" s="76">
        <f>TRUNC((SUM(D47:D54)),2)</f>
        <v>1643.83</v>
      </c>
      <c r="G55" s="14"/>
    </row>
    <row r="56" ht="15.75" customHeight="1" spans="1:7">
      <c r="A56" s="69"/>
      <c r="C56" s="78"/>
      <c r="D56" s="76"/>
      <c r="G56" s="14"/>
    </row>
    <row r="57" ht="15.75" customHeight="1" spans="1:7">
      <c r="A57" s="68" t="s">
        <v>95</v>
      </c>
      <c r="G57" s="14"/>
    </row>
    <row r="58" ht="15.75" customHeight="1" spans="1:7">
      <c r="A58" s="69" t="s">
        <v>96</v>
      </c>
      <c r="B58" s="74" t="s">
        <v>97</v>
      </c>
      <c r="C58" s="69" t="s">
        <v>18</v>
      </c>
      <c r="D58" s="69" t="s">
        <v>19</v>
      </c>
      <c r="G58" s="14"/>
    </row>
    <row r="59" ht="15.75" customHeight="1" spans="1:7">
      <c r="A59" s="69" t="s">
        <v>42</v>
      </c>
      <c r="B59" s="70" t="s">
        <v>98</v>
      </c>
      <c r="C59" s="71"/>
      <c r="D59" s="72">
        <v>0</v>
      </c>
      <c r="G59" s="14"/>
    </row>
    <row r="60" ht="15.75" customHeight="1" spans="1:7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  <c r="G60" s="14"/>
    </row>
    <row r="61" ht="15.75" customHeight="1" spans="1:7">
      <c r="A61" s="69" t="s">
        <v>48</v>
      </c>
      <c r="B61" s="70" t="s">
        <v>100</v>
      </c>
      <c r="C61" s="71"/>
      <c r="D61" s="72">
        <v>0</v>
      </c>
      <c r="G61" s="14"/>
    </row>
    <row r="62" ht="15.75" customHeight="1" spans="1:7">
      <c r="A62" s="14" t="s">
        <v>50</v>
      </c>
      <c r="B62" s="86" t="s">
        <v>205</v>
      </c>
      <c r="C62" s="87"/>
      <c r="D62" s="87">
        <v>0</v>
      </c>
      <c r="F62" s="86"/>
      <c r="G62" s="14"/>
    </row>
    <row r="63" ht="15.75" customHeight="1" spans="1:7">
      <c r="A63" s="69" t="s">
        <v>53</v>
      </c>
      <c r="B63" s="74" t="s">
        <v>206</v>
      </c>
      <c r="C63" s="71" t="str">
        <f>C9</f>
        <v>CCT PB 000032/2026</v>
      </c>
      <c r="D63" s="72">
        <v>25</v>
      </c>
      <c r="G63" s="14"/>
    </row>
    <row r="64" ht="15.75" customHeight="1" spans="1:7">
      <c r="A64" s="69" t="s">
        <v>55</v>
      </c>
      <c r="B64" s="88" t="s">
        <v>207</v>
      </c>
      <c r="C64" s="87" t="str">
        <f>C9</f>
        <v>CCT PB 000032/2026</v>
      </c>
      <c r="D64" s="72">
        <v>6</v>
      </c>
      <c r="G64" s="14"/>
    </row>
    <row r="65" ht="15.75" customHeight="1" spans="1:7">
      <c r="A65" s="69" t="s">
        <v>87</v>
      </c>
      <c r="B65" s="88" t="s">
        <v>208</v>
      </c>
      <c r="C65" s="87" t="str">
        <f>C9</f>
        <v>CCT PB 000032/2026</v>
      </c>
      <c r="D65" s="72">
        <v>5</v>
      </c>
      <c r="G65" s="14"/>
    </row>
    <row r="66" ht="15.75" customHeight="1" spans="1:7">
      <c r="A66" s="69" t="s">
        <v>89</v>
      </c>
      <c r="B66" s="88" t="s">
        <v>250</v>
      </c>
      <c r="C66" s="87" t="str">
        <f>C9</f>
        <v>CCT PB 000032/2026</v>
      </c>
      <c r="D66" s="72">
        <v>60</v>
      </c>
      <c r="G66" s="14"/>
    </row>
    <row r="67" ht="15.75" customHeight="1" spans="1:7">
      <c r="A67" s="69" t="s">
        <v>58</v>
      </c>
      <c r="D67" s="76">
        <f>TRUNC((SUM(D59:D66)),2)</f>
        <v>690</v>
      </c>
      <c r="G67" s="14"/>
    </row>
    <row r="68" ht="15.75" customHeight="1" spans="1:7">
      <c r="A68" s="69"/>
      <c r="D68" s="76"/>
      <c r="G68" s="14"/>
    </row>
    <row r="69" ht="15.75" customHeight="1" spans="1:7">
      <c r="A69" s="68" t="s">
        <v>105</v>
      </c>
      <c r="G69" s="14"/>
    </row>
    <row r="70" ht="15.75" customHeight="1" spans="1:7">
      <c r="A70" s="69" t="s">
        <v>106</v>
      </c>
      <c r="B70" s="74" t="s">
        <v>107</v>
      </c>
      <c r="C70" s="69" t="s">
        <v>18</v>
      </c>
      <c r="D70" s="69" t="s">
        <v>19</v>
      </c>
      <c r="G70" s="14"/>
    </row>
    <row r="71" ht="15.75" customHeight="1" spans="1:7">
      <c r="A71" s="69" t="s">
        <v>65</v>
      </c>
      <c r="B71" s="70" t="s">
        <v>66</v>
      </c>
      <c r="C71" s="69"/>
      <c r="D71" s="76">
        <f>D39</f>
        <v>672.37</v>
      </c>
      <c r="G71" s="14"/>
    </row>
    <row r="72" ht="15.75" customHeight="1" spans="1:7">
      <c r="A72" s="69" t="s">
        <v>78</v>
      </c>
      <c r="B72" s="70" t="s">
        <v>79</v>
      </c>
      <c r="C72" s="69"/>
      <c r="D72" s="76">
        <f>D55</f>
        <v>1643.83</v>
      </c>
      <c r="G72" s="14"/>
    </row>
    <row r="73" ht="15.75" customHeight="1" spans="1:7">
      <c r="A73" s="69" t="s">
        <v>96</v>
      </c>
      <c r="B73" s="70" t="s">
        <v>97</v>
      </c>
      <c r="C73" s="69"/>
      <c r="D73" s="76">
        <f>D67</f>
        <v>690</v>
      </c>
      <c r="G73" s="14"/>
    </row>
    <row r="74" ht="15.75" customHeight="1" spans="1:7">
      <c r="A74" s="69" t="s">
        <v>58</v>
      </c>
      <c r="C74" s="69"/>
      <c r="D74" s="76">
        <f>TRUNC(SUM(D71:D73),2)</f>
        <v>3006.2</v>
      </c>
      <c r="G74" s="14"/>
    </row>
    <row r="75" ht="15.75" customHeight="1" spans="1:7">
      <c r="G75" s="14"/>
    </row>
    <row r="76" ht="15.75" customHeight="1" spans="1:7">
      <c r="A76" s="49" t="s">
        <v>108</v>
      </c>
      <c r="B76" s="50"/>
      <c r="C76" s="50"/>
      <c r="D76" s="50"/>
      <c r="G76" s="14"/>
    </row>
    <row r="77" ht="15.75" customHeight="1" spans="1:7">
      <c r="A77" s="69" t="s">
        <v>109</v>
      </c>
      <c r="B77" s="74" t="s">
        <v>110</v>
      </c>
      <c r="C77" s="69" t="s">
        <v>38</v>
      </c>
      <c r="D77" s="69" t="s">
        <v>19</v>
      </c>
      <c r="G77" s="14"/>
    </row>
    <row r="78" ht="15.75" customHeight="1" spans="1:7">
      <c r="A78" s="69" t="s">
        <v>42</v>
      </c>
      <c r="B78" s="70" t="s">
        <v>111</v>
      </c>
      <c r="C78" s="89">
        <f>((1/12)*2%)</f>
        <v>0.00166666666666667</v>
      </c>
      <c r="D78" s="72">
        <f>TRUNC(($D$31*C78),2)</f>
        <v>5.76</v>
      </c>
      <c r="G78" s="14"/>
    </row>
    <row r="79" ht="15.75" customHeight="1" spans="1:7">
      <c r="A79" s="69" t="s">
        <v>45</v>
      </c>
      <c r="B79" s="70" t="s">
        <v>112</v>
      </c>
      <c r="C79" s="90">
        <v>0.08</v>
      </c>
      <c r="D79" s="76">
        <f>TRUNC(($D$78*C79),2)</f>
        <v>0.46</v>
      </c>
      <c r="G79" s="14"/>
    </row>
    <row r="80" ht="15.75" customHeight="1" spans="1:7">
      <c r="A80" s="69" t="s">
        <v>48</v>
      </c>
      <c r="B80" s="91" t="s">
        <v>113</v>
      </c>
      <c r="C80" s="92">
        <f>(0.08*0.4*0.02)</f>
        <v>0.00064</v>
      </c>
      <c r="D80" s="87">
        <f t="shared" ref="D80:D81" si="2">TRUNC(($D$31*C80),2)</f>
        <v>2.21</v>
      </c>
      <c r="G80" s="14"/>
    </row>
    <row r="81" ht="15.75" customHeight="1" spans="1:7">
      <c r="A81" s="69" t="s">
        <v>50</v>
      </c>
      <c r="B81" s="70" t="s">
        <v>114</v>
      </c>
      <c r="C81" s="93">
        <f>(((7/30)/12)*0.98)</f>
        <v>0.0190555555555556</v>
      </c>
      <c r="D81" s="94">
        <f t="shared" si="2"/>
        <v>65.89</v>
      </c>
      <c r="G81" s="14"/>
    </row>
    <row r="82" ht="15.75" customHeight="1" spans="1:7">
      <c r="A82" s="69" t="s">
        <v>53</v>
      </c>
      <c r="B82" s="91" t="s">
        <v>210</v>
      </c>
      <c r="C82" s="92">
        <f>C55</f>
        <v>0.398</v>
      </c>
      <c r="D82" s="87">
        <f>TRUNC(($D$81*C82),2)</f>
        <v>26.22</v>
      </c>
      <c r="G82" s="14"/>
    </row>
    <row r="83" ht="15.75" customHeight="1" spans="1:7">
      <c r="A83" s="69" t="s">
        <v>55</v>
      </c>
      <c r="B83" s="91" t="s">
        <v>115</v>
      </c>
      <c r="C83" s="93">
        <f>(0.08*0.4*0.98)</f>
        <v>0.03136</v>
      </c>
      <c r="D83" s="87">
        <f>TRUNC(($D$31*C83),2)</f>
        <v>108.44</v>
      </c>
      <c r="G83" s="14"/>
    </row>
    <row r="84" ht="15.75" customHeight="1" spans="1:7">
      <c r="A84" s="69" t="s">
        <v>58</v>
      </c>
      <c r="C84" s="90">
        <f>SUM(C78:C83)</f>
        <v>0.530722222222222</v>
      </c>
      <c r="D84" s="76">
        <f>TRUNC((SUM(D78:D83)),2)</f>
        <v>208.98</v>
      </c>
      <c r="G84" s="14"/>
    </row>
    <row r="85" ht="15.75" customHeight="1" spans="1:7">
      <c r="A85" s="69"/>
      <c r="D85" s="76"/>
      <c r="G85" s="14"/>
    </row>
    <row r="86" ht="15.75" customHeight="1" spans="1:7">
      <c r="A86" s="79" t="s">
        <v>211</v>
      </c>
      <c r="B86" s="18"/>
      <c r="C86" s="80" t="s">
        <v>201</v>
      </c>
      <c r="D86" s="81">
        <f>D31</f>
        <v>3457.93</v>
      </c>
      <c r="G86" s="14"/>
    </row>
    <row r="87" ht="15.75" customHeight="1" spans="1:7">
      <c r="A87" s="18"/>
      <c r="B87" s="18"/>
      <c r="C87" s="82" t="s">
        <v>212</v>
      </c>
      <c r="D87" s="81">
        <f>D74</f>
        <v>3006.2</v>
      </c>
      <c r="G87" s="14"/>
    </row>
    <row r="88" ht="15.75" customHeight="1" spans="1:7">
      <c r="A88" s="18"/>
      <c r="B88" s="18"/>
      <c r="C88" s="80" t="s">
        <v>213</v>
      </c>
      <c r="D88" s="81">
        <f>D84</f>
        <v>208.98</v>
      </c>
      <c r="G88" s="14"/>
    </row>
    <row r="89" ht="15.75" customHeight="1" spans="1:7">
      <c r="A89" s="18"/>
      <c r="B89" s="18"/>
      <c r="C89" s="82" t="s">
        <v>203</v>
      </c>
      <c r="D89" s="83">
        <f>TRUNC((SUM(D86:D88)),2)</f>
        <v>6673.11</v>
      </c>
      <c r="G89" s="14"/>
    </row>
    <row r="90" ht="15.75" customHeight="1" spans="1:7">
      <c r="A90" s="69"/>
      <c r="D90" s="76"/>
      <c r="G90" s="14"/>
    </row>
    <row r="91" ht="15.75" customHeight="1" spans="1:7">
      <c r="A91" s="95" t="s">
        <v>127</v>
      </c>
      <c r="B91" s="18"/>
      <c r="C91" s="18"/>
      <c r="D91" s="18"/>
      <c r="G91" s="14"/>
    </row>
    <row r="92" ht="15.75" customHeight="1" spans="1:7">
      <c r="A92" s="68" t="s">
        <v>128</v>
      </c>
      <c r="G92" s="14"/>
    </row>
    <row r="93" ht="15.75" customHeight="1" spans="1:7">
      <c r="A93" s="69" t="s">
        <v>129</v>
      </c>
      <c r="B93" s="74" t="s">
        <v>130</v>
      </c>
      <c r="C93" s="69" t="s">
        <v>38</v>
      </c>
      <c r="D93" s="69" t="s">
        <v>19</v>
      </c>
      <c r="G93" s="14"/>
    </row>
    <row r="94" ht="15.75" customHeight="1" spans="1:7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3">TRUNC(($D$89*C94),2)</f>
        <v>108.12</v>
      </c>
      <c r="G94" s="14"/>
    </row>
    <row r="95" ht="15.75" customHeight="1" spans="1:7">
      <c r="A95" s="69" t="s">
        <v>45</v>
      </c>
      <c r="B95" s="70" t="s">
        <v>133</v>
      </c>
      <c r="C95" s="89">
        <f>((5/30)/12)</f>
        <v>0.0138888888888889</v>
      </c>
      <c r="D95" s="87">
        <f t="shared" si="3"/>
        <v>92.68</v>
      </c>
      <c r="G95" s="14"/>
    </row>
    <row r="96" ht="15.75" customHeight="1" spans="1:7">
      <c r="A96" s="69" t="s">
        <v>48</v>
      </c>
      <c r="B96" s="70" t="s">
        <v>134</v>
      </c>
      <c r="C96" s="89">
        <f>((5/30)/12)*0.02</f>
        <v>0.000277777777777778</v>
      </c>
      <c r="D96" s="87">
        <f t="shared" si="3"/>
        <v>1.85</v>
      </c>
      <c r="G96" s="14"/>
    </row>
    <row r="97" ht="15.75" customHeight="1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3"/>
        <v>22.24</v>
      </c>
      <c r="G97" s="14"/>
    </row>
    <row r="98" ht="15.75" customHeight="1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3"/>
        <v>7.41</v>
      </c>
      <c r="G98" s="14"/>
    </row>
    <row r="99" ht="15.75" customHeight="1" spans="1:9">
      <c r="A99" s="69" t="s">
        <v>55</v>
      </c>
      <c r="B99" s="91" t="s">
        <v>215</v>
      </c>
      <c r="C99" s="96">
        <v>0</v>
      </c>
      <c r="D99" s="87">
        <f>TRUNC($D$89*C99)</f>
        <v>0</v>
      </c>
      <c r="G99" s="14"/>
    </row>
    <row r="100" ht="15.75" customHeight="1" spans="1:9">
      <c r="A100" s="69" t="s">
        <v>58</v>
      </c>
      <c r="C100" s="90">
        <f>SUM(C94:C99)</f>
        <v>0.0348148148148148</v>
      </c>
      <c r="D100" s="76">
        <f>TRUNC((SUM(D94:D99)),2)</f>
        <v>232.3</v>
      </c>
      <c r="G100" s="14"/>
    </row>
    <row r="101" ht="15.75" customHeight="1" spans="1:9">
      <c r="A101" s="69"/>
      <c r="C101" s="69"/>
      <c r="D101" s="76"/>
      <c r="G101" s="14"/>
    </row>
    <row r="102" ht="15.75" customHeight="1" spans="1:9">
      <c r="A102" s="68" t="s">
        <v>144</v>
      </c>
      <c r="G102" s="14"/>
    </row>
    <row r="103" ht="15.75" customHeight="1" spans="1:9">
      <c r="A103" s="69" t="s">
        <v>145</v>
      </c>
      <c r="B103" s="74" t="s">
        <v>146</v>
      </c>
      <c r="C103" s="69" t="s">
        <v>18</v>
      </c>
      <c r="D103" s="69" t="s">
        <v>19</v>
      </c>
      <c r="G103" s="14"/>
    </row>
    <row r="104" ht="15.75" customHeight="1" spans="1:9">
      <c r="A104" s="14" t="s">
        <v>42</v>
      </c>
      <c r="B104" s="97" t="s">
        <v>147</v>
      </c>
      <c r="C104" s="98" t="s">
        <v>216</v>
      </c>
      <c r="D104" s="99" t="s">
        <v>217</v>
      </c>
      <c r="G104" s="14"/>
    </row>
    <row r="105" ht="15.75" customHeight="1" spans="1:9">
      <c r="A105" s="69" t="s">
        <v>58</v>
      </c>
      <c r="C105" s="100"/>
      <c r="D105" s="101" t="str">
        <f>D104</f>
        <v>*=TRUNCAR(($D$86/220)*(1*(365/12))/2)</v>
      </c>
      <c r="G105" s="14"/>
    </row>
    <row r="106" ht="15.75" customHeight="1" spans="1:9">
      <c r="G106" s="14"/>
    </row>
    <row r="107" ht="15.75" customHeight="1" spans="1:9">
      <c r="A107" s="68" t="s">
        <v>148</v>
      </c>
      <c r="G107" s="14"/>
    </row>
    <row r="108" ht="15.75" customHeight="1" spans="1:9">
      <c r="A108" s="69" t="s">
        <v>149</v>
      </c>
      <c r="B108" s="74" t="s">
        <v>150</v>
      </c>
      <c r="C108" s="69" t="s">
        <v>18</v>
      </c>
      <c r="D108" s="69" t="s">
        <v>19</v>
      </c>
      <c r="G108" s="14"/>
    </row>
    <row r="109" ht="15.75" customHeight="1" spans="1:9">
      <c r="A109" s="69" t="s">
        <v>129</v>
      </c>
      <c r="B109" s="70" t="s">
        <v>130</v>
      </c>
      <c r="D109" s="72">
        <f>D100</f>
        <v>232.3</v>
      </c>
      <c r="G109" s="14"/>
    </row>
    <row r="110" ht="15.75" customHeight="1" spans="1:9">
      <c r="A110" s="69" t="s">
        <v>145</v>
      </c>
      <c r="B110" s="70" t="s">
        <v>151</v>
      </c>
      <c r="C110" s="74"/>
      <c r="D110" s="102" t="str">
        <f>Audiodescritor!$D$105</f>
        <v>*=TRUNCAR(($D$86/220)*(1*(365/12))/2)</v>
      </c>
      <c r="G110" s="14"/>
    </row>
    <row r="111" ht="15.75" customHeight="1" spans="1:9">
      <c r="A111" s="14" t="s">
        <v>58</v>
      </c>
      <c r="B111" s="86"/>
      <c r="C111" s="98" t="s">
        <v>218</v>
      </c>
      <c r="D111" s="103">
        <f>TRUNC((SUM(D109:D110)),2)</f>
        <v>232.3</v>
      </c>
      <c r="G111" s="14"/>
    </row>
    <row r="112" ht="30.75" spans="1:9">
      <c r="F112" s="119" t="s">
        <v>219</v>
      </c>
      <c r="G112" s="106" t="s">
        <v>220</v>
      </c>
      <c r="H112" s="106" t="s">
        <v>221</v>
      </c>
      <c r="I112" s="106" t="s">
        <v>222</v>
      </c>
    </row>
    <row r="113" ht="15.75" customHeight="1" spans="1:9">
      <c r="A113" s="49" t="s">
        <v>152</v>
      </c>
      <c r="B113" s="50"/>
      <c r="C113" s="50"/>
      <c r="D113" s="50"/>
      <c r="F113" s="107" t="s">
        <v>223</v>
      </c>
      <c r="G113" s="108">
        <v>5</v>
      </c>
      <c r="H113" s="109">
        <v>100</v>
      </c>
      <c r="I113" s="109">
        <f t="shared" ref="I113:I114" si="4">TRUNC(H113*G113,2)</f>
        <v>500</v>
      </c>
    </row>
    <row r="114" ht="15.75" customHeight="1" spans="1:9">
      <c r="A114" s="69" t="s">
        <v>153</v>
      </c>
      <c r="B114" s="74" t="s">
        <v>154</v>
      </c>
      <c r="C114" s="69" t="s">
        <v>18</v>
      </c>
      <c r="D114" s="69" t="s">
        <v>19</v>
      </c>
      <c r="F114" s="111" t="s">
        <v>224</v>
      </c>
      <c r="G114" s="112">
        <v>5</v>
      </c>
      <c r="H114" s="113">
        <v>200</v>
      </c>
      <c r="I114" s="109">
        <f t="shared" si="4"/>
        <v>1000</v>
      </c>
    </row>
    <row r="115" ht="15.75" customHeight="1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8"/>
      <c r="H115" s="129">
        <f>TRUNC(SUM(I113:I114),2)</f>
        <v>1500</v>
      </c>
      <c r="I115" s="18"/>
    </row>
    <row r="116" ht="15.75" customHeight="1" spans="1:9">
      <c r="A116" s="69" t="s">
        <v>45</v>
      </c>
      <c r="B116" s="70" t="s">
        <v>226</v>
      </c>
      <c r="D116" s="114">
        <f>EPI!H7</f>
        <v>170.47</v>
      </c>
      <c r="F116" s="115" t="s">
        <v>227</v>
      </c>
      <c r="G116" s="18"/>
      <c r="H116" s="129">
        <f>TRUNC(H115/12,2)</f>
        <v>125</v>
      </c>
      <c r="I116" s="18"/>
    </row>
    <row r="117" ht="15.75" customHeight="1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ht="15.75" customHeight="1" spans="1:9">
      <c r="A118" s="69" t="s">
        <v>50</v>
      </c>
      <c r="B118" s="70" t="s">
        <v>157</v>
      </c>
      <c r="D118" s="114">
        <v>0</v>
      </c>
    </row>
    <row r="119" ht="15.75" customHeight="1" spans="1:9">
      <c r="A119" s="69" t="s">
        <v>53</v>
      </c>
      <c r="B119" s="70" t="s">
        <v>229</v>
      </c>
      <c r="D119" s="114">
        <f>H116</f>
        <v>125</v>
      </c>
    </row>
    <row r="120" ht="15.75" customHeight="1" spans="1:9">
      <c r="A120" s="69" t="s">
        <v>58</v>
      </c>
      <c r="D120" s="118">
        <f>TRUNC(SUM(D115:D119),2)</f>
        <v>470.14</v>
      </c>
    </row>
    <row r="121" ht="15.75" customHeight="1"/>
    <row r="122" ht="15.75" customHeight="1" spans="1:9">
      <c r="A122" s="79" t="s">
        <v>230</v>
      </c>
      <c r="B122" s="18"/>
      <c r="C122" s="80" t="s">
        <v>201</v>
      </c>
      <c r="D122" s="81">
        <f>D31</f>
        <v>3457.93</v>
      </c>
    </row>
    <row r="123" ht="15.75" customHeight="1" spans="1:9">
      <c r="A123" s="18"/>
      <c r="B123" s="18"/>
      <c r="C123" s="82" t="s">
        <v>212</v>
      </c>
      <c r="D123" s="81">
        <f>D74</f>
        <v>3006.2</v>
      </c>
    </row>
    <row r="124" ht="15.75" customHeight="1" spans="1:9">
      <c r="A124" s="18"/>
      <c r="B124" s="18"/>
      <c r="C124" s="80" t="s">
        <v>213</v>
      </c>
      <c r="D124" s="81">
        <f>D84</f>
        <v>208.98</v>
      </c>
    </row>
    <row r="125" ht="15.75" customHeight="1" spans="1:9">
      <c r="A125" s="18"/>
      <c r="B125" s="18"/>
      <c r="C125" s="82" t="s">
        <v>231</v>
      </c>
      <c r="D125" s="81">
        <f>D111</f>
        <v>232.3</v>
      </c>
    </row>
    <row r="126" ht="15.75" customHeight="1" spans="1:9">
      <c r="A126" s="18"/>
      <c r="B126" s="18"/>
      <c r="C126" s="80" t="s">
        <v>232</v>
      </c>
      <c r="D126" s="81">
        <f>D120</f>
        <v>470.14</v>
      </c>
    </row>
    <row r="127" ht="15.75" customHeight="1" spans="1:9">
      <c r="A127" s="18"/>
      <c r="B127" s="18"/>
      <c r="C127" s="82" t="s">
        <v>203</v>
      </c>
      <c r="D127" s="83">
        <f>TRUNC((SUM(D122:D126)),2)</f>
        <v>7375.55</v>
      </c>
    </row>
    <row r="128" ht="15.75" customHeight="1"/>
    <row r="129" ht="15.75" customHeight="1" spans="1:7">
      <c r="A129" s="49" t="s">
        <v>164</v>
      </c>
      <c r="B129" s="50"/>
      <c r="C129" s="50"/>
      <c r="D129" s="50"/>
    </row>
    <row r="130" ht="15.75" customHeight="1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19" t="s">
        <v>233</v>
      </c>
      <c r="G130" s="40"/>
    </row>
    <row r="131" ht="15.75" customHeight="1" spans="1:7">
      <c r="A131" s="69" t="s">
        <v>42</v>
      </c>
      <c r="B131" s="70" t="s">
        <v>167</v>
      </c>
      <c r="C131" s="120">
        <v>0.05</v>
      </c>
      <c r="D131" s="114">
        <f>TRUNC(($D$127*C131),2)</f>
        <v>368.77</v>
      </c>
      <c r="F131" s="121" t="s">
        <v>234</v>
      </c>
      <c r="G131" s="122">
        <f>(C133*100)</f>
        <v>14.25</v>
      </c>
    </row>
    <row r="132" ht="15.75" customHeight="1" spans="1:7">
      <c r="A132" s="69" t="s">
        <v>45</v>
      </c>
      <c r="B132" s="70" t="s">
        <v>59</v>
      </c>
      <c r="C132" s="120">
        <v>0.08</v>
      </c>
      <c r="D132" s="114">
        <f>TRUNC((C132*(D127+D131)),2)</f>
        <v>619.54</v>
      </c>
      <c r="F132" s="123" t="s">
        <v>235</v>
      </c>
      <c r="G132" s="124">
        <f>TRUNC(SUM(D127,D131,D132),2)</f>
        <v>8363.86</v>
      </c>
    </row>
    <row r="133" ht="15.75" customHeight="1" spans="1:7">
      <c r="A133" s="69" t="s">
        <v>48</v>
      </c>
      <c r="B133" s="70" t="s">
        <v>168</v>
      </c>
      <c r="C133" s="89">
        <f>SUM(C134:C136)</f>
        <v>0.1425</v>
      </c>
      <c r="D133" s="72">
        <f>TRUNC(SUM(D134:D136),2)</f>
        <v>1389.89</v>
      </c>
      <c r="F133" s="121" t="s">
        <v>236</v>
      </c>
      <c r="G133" s="125">
        <f>((100-G131)/100)</f>
        <v>0.8575</v>
      </c>
    </row>
    <row r="134" ht="15.75" customHeight="1" spans="1:7">
      <c r="A134" s="69"/>
      <c r="B134" s="70" t="s">
        <v>237</v>
      </c>
      <c r="C134" s="84">
        <v>0.0165</v>
      </c>
      <c r="D134" s="72">
        <f t="shared" ref="D134:D136" si="5">TRUNC(($G$134*C134),2)</f>
        <v>160.93</v>
      </c>
      <c r="F134" s="123" t="s">
        <v>233</v>
      </c>
      <c r="G134" s="124">
        <f>TRUNC((G132/G133),2)</f>
        <v>9753.77</v>
      </c>
    </row>
    <row r="135" ht="15.75" customHeight="1" spans="1:7">
      <c r="A135" s="69"/>
      <c r="B135" s="70" t="s">
        <v>238</v>
      </c>
      <c r="C135" s="84">
        <v>0.076</v>
      </c>
      <c r="D135" s="72">
        <f t="shared" si="5"/>
        <v>741.28</v>
      </c>
      <c r="G135" s="14"/>
    </row>
    <row r="136" ht="15.75" customHeight="1" spans="1:7">
      <c r="A136" s="69"/>
      <c r="B136" s="70" t="s">
        <v>239</v>
      </c>
      <c r="C136" s="84">
        <v>0.05</v>
      </c>
      <c r="D136" s="72">
        <f t="shared" si="5"/>
        <v>487.68</v>
      </c>
      <c r="G136" s="14"/>
    </row>
    <row r="137" ht="15.75" customHeight="1" spans="1:7">
      <c r="A137" s="69" t="s">
        <v>58</v>
      </c>
      <c r="C137" s="69"/>
      <c r="D137" s="76">
        <f>TRUNC(SUM(D131:D133),2)</f>
        <v>2378.2</v>
      </c>
      <c r="G137" s="14"/>
    </row>
    <row r="138" ht="15.75" customHeight="1" spans="1:7">
      <c r="A138" s="69"/>
      <c r="C138" s="69"/>
      <c r="D138" s="76"/>
      <c r="G138" s="14"/>
    </row>
    <row r="139" ht="15.75" customHeight="1" spans="1:7">
      <c r="G139" s="14"/>
    </row>
    <row r="140" ht="15.75" customHeight="1" spans="1:7">
      <c r="A140" s="49" t="s">
        <v>172</v>
      </c>
      <c r="B140" s="50"/>
      <c r="C140" s="50"/>
      <c r="D140" s="50"/>
      <c r="G140" s="14"/>
    </row>
    <row r="141" ht="15.75" customHeight="1" spans="1:7">
      <c r="A141" s="69" t="s">
        <v>16</v>
      </c>
      <c r="B141" s="69" t="s">
        <v>173</v>
      </c>
      <c r="C141" s="69" t="s">
        <v>102</v>
      </c>
      <c r="D141" s="69" t="s">
        <v>19</v>
      </c>
      <c r="G141" s="14"/>
    </row>
    <row r="142" ht="15.75" customHeight="1" spans="1:7">
      <c r="A142" s="69" t="s">
        <v>42</v>
      </c>
      <c r="B142" s="70" t="s">
        <v>36</v>
      </c>
      <c r="D142" s="76">
        <f>D31</f>
        <v>3457.93</v>
      </c>
      <c r="G142" s="14"/>
    </row>
    <row r="143" ht="15.75" customHeight="1" spans="1:7">
      <c r="A143" s="69" t="s">
        <v>45</v>
      </c>
      <c r="B143" s="70" t="s">
        <v>61</v>
      </c>
      <c r="D143" s="76">
        <f>D74</f>
        <v>3006.2</v>
      </c>
      <c r="G143" s="14"/>
    </row>
    <row r="144" ht="15.75" customHeight="1" spans="1:7">
      <c r="A144" s="69" t="s">
        <v>48</v>
      </c>
      <c r="B144" s="70" t="s">
        <v>108</v>
      </c>
      <c r="D144" s="76">
        <f>D84</f>
        <v>208.98</v>
      </c>
      <c r="G144" s="14"/>
    </row>
    <row r="145" ht="15.75" customHeight="1" spans="1:7">
      <c r="A145" s="69" t="s">
        <v>50</v>
      </c>
      <c r="B145" s="70" t="s">
        <v>174</v>
      </c>
      <c r="D145" s="76">
        <f>D111</f>
        <v>232.3</v>
      </c>
      <c r="G145" s="14"/>
    </row>
    <row r="146" ht="15.75" customHeight="1" spans="1:7">
      <c r="A146" s="69" t="s">
        <v>53</v>
      </c>
      <c r="B146" s="70" t="s">
        <v>152</v>
      </c>
      <c r="D146" s="76">
        <f>D120</f>
        <v>470.14</v>
      </c>
      <c r="G146" s="14"/>
    </row>
    <row r="147" ht="15.75" customHeight="1" spans="1:7">
      <c r="B147" s="126" t="s">
        <v>175</v>
      </c>
      <c r="D147" s="76">
        <f>TRUNC(SUM(D142:D146),2)</f>
        <v>7375.55</v>
      </c>
      <c r="G147" s="14"/>
    </row>
    <row r="148" ht="15.75" customHeight="1" spans="1:7">
      <c r="A148" s="69" t="s">
        <v>55</v>
      </c>
      <c r="B148" s="70" t="s">
        <v>164</v>
      </c>
      <c r="D148" s="76">
        <f>D137</f>
        <v>2378.2</v>
      </c>
      <c r="G148" s="14"/>
    </row>
    <row r="149" ht="15.75" customHeight="1" spans="1:7">
      <c r="A149" s="127"/>
      <c r="B149" s="79" t="s">
        <v>241</v>
      </c>
      <c r="C149" s="127"/>
      <c r="D149" s="128">
        <f>TRUNC((SUM(D142:D146)+D148),2)</f>
        <v>9753.75</v>
      </c>
      <c r="G149" s="14"/>
    </row>
    <row r="150" ht="15.75" customHeight="1" spans="1:7">
      <c r="G150" s="14"/>
    </row>
    <row r="151" ht="15.75" customHeight="1" spans="1:7">
      <c r="A151" s="130"/>
      <c r="G151" s="14"/>
    </row>
    <row r="152" ht="15.75" customHeight="1" spans="1:7">
      <c r="G152" s="14"/>
    </row>
    <row r="153" ht="15.75" customHeight="1" spans="1:7">
      <c r="G153" s="14"/>
    </row>
    <row r="154" ht="15.75" customHeight="1" spans="1:7">
      <c r="G154" s="14"/>
    </row>
    <row r="155" ht="15.75" customHeight="1" spans="1:7">
      <c r="G155" s="14"/>
    </row>
    <row r="156" ht="15.75" customHeight="1" spans="1:7">
      <c r="G156" s="14"/>
    </row>
    <row r="157" ht="15.75" customHeight="1" spans="1:7">
      <c r="G157" s="14"/>
    </row>
    <row r="158" ht="15.75" customHeight="1" spans="1:7">
      <c r="G158" s="14"/>
    </row>
    <row r="159" ht="15.75" customHeight="1" spans="1:7">
      <c r="G159" s="14"/>
    </row>
    <row r="160" ht="15.75" customHeight="1" spans="1:7">
      <c r="G160" s="14"/>
    </row>
    <row r="161" ht="15.75" customHeight="1" spans="7:7">
      <c r="G161" s="14"/>
    </row>
    <row r="162" ht="15.75" customHeight="1" spans="7:7">
      <c r="G162" s="14"/>
    </row>
    <row r="163" ht="15.75" customHeight="1" spans="7:7">
      <c r="G163" s="14"/>
    </row>
    <row r="164" ht="15.75" customHeight="1" spans="7:7">
      <c r="G164" s="14"/>
    </row>
    <row r="165" ht="15.75" customHeight="1" spans="7:7">
      <c r="G165" s="14"/>
    </row>
    <row r="166" ht="15.75" customHeight="1" spans="7:7">
      <c r="G166" s="14"/>
    </row>
    <row r="167" ht="15.75" customHeight="1" spans="7:7">
      <c r="G167" s="14"/>
    </row>
    <row r="168" ht="15.75" customHeight="1" spans="7:7">
      <c r="G168" s="14"/>
    </row>
    <row r="169" ht="15.75" customHeight="1" spans="7:7">
      <c r="G169" s="14"/>
    </row>
    <row r="170" ht="15.75" customHeight="1" spans="7:7">
      <c r="G170" s="14"/>
    </row>
    <row r="171" ht="15.75" customHeight="1" spans="7:7">
      <c r="G171" s="14"/>
    </row>
    <row r="172" ht="15.75" customHeight="1" spans="7:7">
      <c r="G172" s="14"/>
    </row>
    <row r="173" ht="15.75" customHeight="1" spans="7:7">
      <c r="G173" s="14"/>
    </row>
    <row r="174" ht="15.75" customHeight="1" spans="7:7">
      <c r="G174" s="14"/>
    </row>
    <row r="175" ht="15.75" customHeight="1" spans="7:7">
      <c r="G175" s="14"/>
    </row>
    <row r="176" ht="15.75" customHeight="1" spans="7:7">
      <c r="G176" s="14"/>
    </row>
    <row r="177" ht="15.75" customHeight="1" spans="7:7">
      <c r="G177" s="14"/>
    </row>
    <row r="178" ht="15.75" customHeight="1" spans="7:7">
      <c r="G178" s="14"/>
    </row>
    <row r="179" ht="15.75" customHeight="1" spans="7:7">
      <c r="G179" s="14"/>
    </row>
    <row r="180" ht="15.75" customHeight="1" spans="7:7">
      <c r="G180" s="14"/>
    </row>
    <row r="181" ht="15.75" customHeight="1" spans="7:7">
      <c r="G181" s="14"/>
    </row>
    <row r="182" ht="15.75" customHeight="1" spans="7:7">
      <c r="G182" s="14"/>
    </row>
    <row r="183" ht="15.75" customHeight="1" spans="7:7">
      <c r="G183" s="14"/>
    </row>
    <row r="184" ht="15.75" customHeight="1" spans="7:7">
      <c r="G184" s="14"/>
    </row>
    <row r="185" ht="15.75" customHeight="1" spans="7:7">
      <c r="G185" s="14"/>
    </row>
    <row r="186" ht="15.75" customHeight="1" spans="7:7">
      <c r="G186" s="14"/>
    </row>
    <row r="187" ht="15.75" customHeight="1" spans="7:7">
      <c r="G187" s="14"/>
    </row>
    <row r="188" ht="15.75" customHeight="1" spans="7:7">
      <c r="G188" s="14"/>
    </row>
    <row r="189" ht="15.75" customHeight="1" spans="7:7">
      <c r="G189" s="14"/>
    </row>
    <row r="190" ht="15.75" customHeight="1" spans="7:7">
      <c r="G190" s="14"/>
    </row>
    <row r="191" ht="15.75" customHeight="1" spans="7:7">
      <c r="G191" s="14"/>
    </row>
    <row r="192" ht="15.75" customHeight="1" spans="7:7">
      <c r="G192" s="14"/>
    </row>
    <row r="193" ht="15.75" customHeight="1" spans="7:7">
      <c r="G193" s="14"/>
    </row>
    <row r="194" ht="15.75" customHeight="1" spans="7:7">
      <c r="G194" s="14"/>
    </row>
    <row r="195" ht="15.75" customHeight="1" spans="7:7">
      <c r="G195" s="14"/>
    </row>
    <row r="196" ht="15.75" customHeight="1" spans="7:7">
      <c r="G196" s="14"/>
    </row>
    <row r="197" ht="15.75" customHeight="1" spans="7:7">
      <c r="G197" s="14"/>
    </row>
    <row r="198" ht="15.75" customHeight="1" spans="7:7">
      <c r="G198" s="14"/>
    </row>
    <row r="199" ht="15.75" customHeight="1" spans="7:7">
      <c r="G199" s="14"/>
    </row>
    <row r="200" ht="15.75" customHeight="1" spans="7:7">
      <c r="G200" s="14"/>
    </row>
    <row r="201" ht="15.75" customHeight="1" spans="7:7">
      <c r="G201" s="14"/>
    </row>
    <row r="202" ht="15.75" customHeight="1" spans="7:7">
      <c r="G202" s="14"/>
    </row>
    <row r="203" ht="15.75" customHeight="1" spans="7:7">
      <c r="G203" s="14"/>
    </row>
    <row r="204" ht="15.75" customHeight="1" spans="7:7">
      <c r="G204" s="14"/>
    </row>
    <row r="205" ht="15.75" customHeight="1" spans="7:7">
      <c r="G205" s="14"/>
    </row>
    <row r="206" ht="15.75" customHeight="1" spans="7:7">
      <c r="G206" s="14"/>
    </row>
    <row r="207" ht="15.75" customHeight="1" spans="7:7">
      <c r="G207" s="14"/>
    </row>
    <row r="208" ht="15.75" customHeight="1" spans="7:7">
      <c r="G208" s="14"/>
    </row>
    <row r="209" ht="15.75" customHeight="1" spans="7:7">
      <c r="G209" s="14"/>
    </row>
    <row r="210" ht="15.75" customHeight="1" spans="7:7">
      <c r="G210" s="14"/>
    </row>
    <row r="211" ht="15.75" customHeight="1" spans="7:7">
      <c r="G211" s="14"/>
    </row>
    <row r="212" ht="15.75" customHeight="1" spans="7:7">
      <c r="G212" s="14"/>
    </row>
    <row r="213" ht="15.75" customHeight="1" spans="7:7">
      <c r="G213" s="14"/>
    </row>
    <row r="214" ht="15.75" customHeight="1" spans="7:7">
      <c r="G214" s="14"/>
    </row>
    <row r="215" ht="15.75" customHeight="1" spans="7:7">
      <c r="G215" s="14"/>
    </row>
    <row r="216" ht="15.75" customHeight="1" spans="7:7">
      <c r="G216" s="14"/>
    </row>
    <row r="217" ht="15.75" customHeight="1" spans="7:7">
      <c r="G217" s="14"/>
    </row>
    <row r="218" ht="15.75" customHeight="1" spans="7:7">
      <c r="G218" s="14"/>
    </row>
    <row r="219" ht="15.75" customHeight="1" spans="7:7">
      <c r="G219" s="14"/>
    </row>
    <row r="220" ht="15.75" customHeight="1" spans="7:7">
      <c r="G220" s="14"/>
    </row>
    <row r="221" ht="15.75" customHeight="1" spans="7:7">
      <c r="G221" s="14"/>
    </row>
    <row r="222" ht="15.75" customHeight="1" spans="7:7">
      <c r="G222" s="14"/>
    </row>
    <row r="223" ht="15.75" customHeight="1" spans="7:7">
      <c r="G223" s="14"/>
    </row>
    <row r="224" ht="15.75" customHeight="1" spans="7:7">
      <c r="G224" s="14"/>
    </row>
    <row r="225" ht="15.75" customHeight="1" spans="7:7">
      <c r="G225" s="14"/>
    </row>
    <row r="226" ht="15.75" customHeight="1" spans="7:7">
      <c r="G226" s="14"/>
    </row>
    <row r="227" ht="15.75" customHeight="1" spans="7:7">
      <c r="G227" s="14"/>
    </row>
    <row r="228" ht="15.75" customHeight="1" spans="7:7">
      <c r="G228" s="14"/>
    </row>
    <row r="229" ht="15.75" customHeight="1" spans="7:7">
      <c r="G229" s="14"/>
    </row>
    <row r="230" ht="15.75" customHeight="1" spans="7:7">
      <c r="G230" s="14"/>
    </row>
    <row r="231" ht="15.75" customHeight="1" spans="7:7">
      <c r="G231" s="14"/>
    </row>
    <row r="232" ht="15.75" customHeight="1" spans="7:7">
      <c r="G232" s="14"/>
    </row>
    <row r="233" ht="15.75" customHeight="1" spans="7:7">
      <c r="G233" s="14"/>
    </row>
    <row r="234" ht="15.75" customHeight="1" spans="7:7">
      <c r="G234" s="14"/>
    </row>
    <row r="235" ht="15.75" customHeight="1" spans="7:7">
      <c r="G235" s="14"/>
    </row>
    <row r="236" ht="15.75" customHeight="1" spans="7:7">
      <c r="G236" s="14"/>
    </row>
    <row r="237" ht="15.75" customHeight="1" spans="7:7">
      <c r="G237" s="14"/>
    </row>
    <row r="238" ht="15.75" customHeight="1" spans="7:7">
      <c r="G238" s="14"/>
    </row>
    <row r="239" ht="15.75" customHeight="1" spans="7:7">
      <c r="G239" s="14"/>
    </row>
    <row r="240" ht="15.75" customHeight="1" spans="7:7">
      <c r="G240" s="14"/>
    </row>
    <row r="241" ht="15.75" customHeight="1" spans="7:7">
      <c r="G241" s="14"/>
    </row>
    <row r="242" ht="15.75" customHeight="1" spans="7:7">
      <c r="G242" s="14"/>
    </row>
    <row r="243" ht="15.75" customHeight="1" spans="7:7">
      <c r="G243" s="14"/>
    </row>
    <row r="244" ht="15.75" customHeight="1" spans="7:7">
      <c r="G244" s="14"/>
    </row>
    <row r="245" ht="15.75" customHeight="1" spans="7:7">
      <c r="G245" s="14"/>
    </row>
    <row r="246" ht="15.75" customHeight="1" spans="7:7">
      <c r="G246" s="14"/>
    </row>
    <row r="247" ht="15.75" customHeight="1" spans="7:7">
      <c r="G247" s="14"/>
    </row>
    <row r="248" ht="15.75" customHeight="1" spans="7:7">
      <c r="G248" s="14"/>
    </row>
    <row r="249" ht="15.75" customHeight="1" spans="7:7">
      <c r="G249" s="14"/>
    </row>
    <row r="250" ht="15.75" customHeight="1" spans="7:7">
      <c r="G250" s="14"/>
    </row>
    <row r="251" ht="15.75" customHeight="1" spans="7:7">
      <c r="G251" s="14"/>
    </row>
    <row r="252" ht="15.75" customHeight="1" spans="7:7">
      <c r="G252" s="14"/>
    </row>
    <row r="253" ht="15.75" customHeight="1" spans="7:7">
      <c r="G253" s="14"/>
    </row>
    <row r="254" ht="15.75" customHeight="1" spans="7:7">
      <c r="G254" s="14"/>
    </row>
    <row r="255" ht="15.75" customHeight="1" spans="7:7">
      <c r="G255" s="14"/>
    </row>
    <row r="256" ht="15.75" customHeight="1" spans="7:7">
      <c r="G256" s="14"/>
    </row>
    <row r="257" ht="15.75" customHeight="1" spans="7:7">
      <c r="G257" s="14"/>
    </row>
    <row r="258" ht="15.75" customHeight="1" spans="7:7">
      <c r="G258" s="14"/>
    </row>
    <row r="259" ht="15.75" customHeight="1" spans="7:7">
      <c r="G259" s="14"/>
    </row>
    <row r="260" ht="15.75" customHeight="1" spans="7:7">
      <c r="G260" s="14"/>
    </row>
    <row r="261" ht="15.75" customHeight="1" spans="7:7">
      <c r="G261" s="14"/>
    </row>
    <row r="262" ht="15.75" customHeight="1" spans="7:7">
      <c r="G262" s="14"/>
    </row>
    <row r="263" ht="15.75" customHeight="1" spans="7:7">
      <c r="G263" s="14"/>
    </row>
    <row r="264" ht="15.75" customHeight="1" spans="7:7">
      <c r="G264" s="14"/>
    </row>
    <row r="265" ht="15.75" customHeight="1" spans="7:7">
      <c r="G265" s="14"/>
    </row>
    <row r="266" ht="15.75" customHeight="1" spans="7:7">
      <c r="G266" s="14"/>
    </row>
    <row r="267" ht="15.75" customHeight="1" spans="7:7">
      <c r="G267" s="14"/>
    </row>
    <row r="268" ht="15.75" customHeight="1" spans="7:7">
      <c r="G268" s="14"/>
    </row>
    <row r="269" ht="15.75" customHeight="1" spans="7:7">
      <c r="G269" s="14"/>
    </row>
    <row r="270" ht="15.75" customHeight="1" spans="7:7">
      <c r="G270" s="14"/>
    </row>
    <row r="271" ht="15.75" customHeight="1" spans="7:7">
      <c r="G271" s="14"/>
    </row>
    <row r="272" ht="15.75" customHeight="1" spans="7:7">
      <c r="G272" s="14"/>
    </row>
    <row r="273" ht="15.75" customHeight="1" spans="7:7">
      <c r="G273" s="14"/>
    </row>
    <row r="274" ht="15.75" customHeight="1" spans="7:7">
      <c r="G274" s="14"/>
    </row>
    <row r="275" ht="15.75" customHeight="1" spans="7:7">
      <c r="G275" s="14"/>
    </row>
    <row r="276" ht="15.75" customHeight="1" spans="7:7">
      <c r="G276" s="14"/>
    </row>
    <row r="277" ht="15.75" customHeight="1" spans="7:7">
      <c r="G277" s="14"/>
    </row>
    <row r="278" ht="15.75" customHeight="1" spans="7:7">
      <c r="G278" s="14"/>
    </row>
    <row r="279" ht="15.75" customHeight="1" spans="7:7">
      <c r="G279" s="14"/>
    </row>
    <row r="280" ht="15.75" customHeight="1" spans="7:7">
      <c r="G280" s="14"/>
    </row>
    <row r="281" ht="15.75" customHeight="1" spans="7:7">
      <c r="G281" s="14"/>
    </row>
    <row r="282" ht="15.75" customHeight="1" spans="7:7">
      <c r="G282" s="14"/>
    </row>
    <row r="283" ht="15.75" customHeight="1" spans="7:7">
      <c r="G283" s="14"/>
    </row>
    <row r="284" ht="15.75" customHeight="1" spans="7:7">
      <c r="G284" s="14"/>
    </row>
    <row r="285" ht="15.75" customHeight="1" spans="7:7">
      <c r="G285" s="14"/>
    </row>
    <row r="286" ht="15.75" customHeight="1" spans="7:7">
      <c r="G286" s="14"/>
    </row>
    <row r="287" ht="15.75" customHeight="1" spans="7:7">
      <c r="G287" s="14"/>
    </row>
    <row r="288" ht="15.75" customHeight="1" spans="7:7">
      <c r="G288" s="14"/>
    </row>
    <row r="289" ht="15.75" customHeight="1" spans="7:7">
      <c r="G289" s="14"/>
    </row>
    <row r="290" ht="15.75" customHeight="1" spans="7:7">
      <c r="G290" s="14"/>
    </row>
    <row r="291" ht="15.75" customHeight="1" spans="7:7">
      <c r="G291" s="14"/>
    </row>
    <row r="292" ht="15.75" customHeight="1" spans="7:7">
      <c r="G292" s="14"/>
    </row>
    <row r="293" ht="15.75" customHeight="1" spans="7:7">
      <c r="G293" s="14"/>
    </row>
    <row r="294" ht="15.75" customHeight="1" spans="7:7">
      <c r="G294" s="14"/>
    </row>
    <row r="295" ht="15.75" customHeight="1" spans="7:7">
      <c r="G295" s="14"/>
    </row>
    <row r="296" ht="15.75" customHeight="1" spans="7:7">
      <c r="G296" s="14"/>
    </row>
    <row r="297" ht="15.75" customHeight="1" spans="7:7">
      <c r="G297" s="14"/>
    </row>
    <row r="298" ht="15.75" customHeight="1" spans="7:7">
      <c r="G298" s="14"/>
    </row>
    <row r="299" ht="15.75" customHeight="1" spans="7:7">
      <c r="G299" s="14"/>
    </row>
    <row r="300" ht="15.75" customHeight="1" spans="7:7">
      <c r="G300" s="14"/>
    </row>
    <row r="301" ht="15.75" customHeight="1" spans="7:7">
      <c r="G301" s="14"/>
    </row>
    <row r="302" ht="15.75" customHeight="1" spans="7:7">
      <c r="G302" s="14"/>
    </row>
    <row r="303" ht="15.75" customHeight="1" spans="7:7">
      <c r="G303" s="14"/>
    </row>
    <row r="304" ht="15.75" customHeight="1" spans="7:7">
      <c r="G304" s="14"/>
    </row>
    <row r="305" ht="15.75" customHeight="1" spans="7:7">
      <c r="G305" s="14"/>
    </row>
    <row r="306" ht="15.75" customHeight="1" spans="7:7">
      <c r="G306" s="14"/>
    </row>
    <row r="307" ht="15.75" customHeight="1" spans="7:7">
      <c r="G307" s="14"/>
    </row>
    <row r="308" ht="15.75" customHeight="1" spans="7:7">
      <c r="G308" s="14"/>
    </row>
    <row r="309" ht="15.75" customHeight="1" spans="7:7">
      <c r="G309" s="14"/>
    </row>
    <row r="310" ht="15.75" customHeight="1" spans="7:7">
      <c r="G310" s="14"/>
    </row>
    <row r="311" ht="15.75" customHeight="1" spans="7:7">
      <c r="G311" s="14"/>
    </row>
    <row r="312" ht="15.75" customHeight="1" spans="7:7">
      <c r="G312" s="14"/>
    </row>
    <row r="313" ht="15.75" customHeight="1" spans="7:7">
      <c r="G313" s="14"/>
    </row>
    <row r="314" ht="15.75" customHeight="1" spans="7:7">
      <c r="G314" s="14"/>
    </row>
    <row r="315" ht="15.75" customHeight="1" spans="7:7">
      <c r="G315" s="14"/>
    </row>
    <row r="316" ht="15.75" customHeight="1" spans="7:7">
      <c r="G316" s="14"/>
    </row>
    <row r="317" ht="15.75" customHeight="1" spans="7:7">
      <c r="G317" s="14"/>
    </row>
    <row r="318" ht="15.75" customHeight="1" spans="7:7">
      <c r="G318" s="14"/>
    </row>
    <row r="319" ht="15.75" customHeight="1" spans="7:7">
      <c r="G319" s="14"/>
    </row>
    <row r="320" ht="15.75" customHeight="1" spans="7:7">
      <c r="G320" s="14"/>
    </row>
    <row r="321" ht="15.75" customHeight="1" spans="7:7">
      <c r="G321" s="14"/>
    </row>
    <row r="322" ht="15.75" customHeight="1" spans="7:7">
      <c r="G322" s="14"/>
    </row>
    <row r="323" ht="15.75" customHeight="1" spans="7:7">
      <c r="G323" s="14"/>
    </row>
    <row r="324" ht="15.75" customHeight="1" spans="7:7">
      <c r="G324" s="14"/>
    </row>
    <row r="325" ht="15.75" customHeight="1" spans="7:7">
      <c r="G325" s="14"/>
    </row>
    <row r="326" ht="15.75" customHeight="1" spans="7:7">
      <c r="G326" s="14"/>
    </row>
    <row r="327" ht="15.75" customHeight="1" spans="7:7">
      <c r="G327" s="14"/>
    </row>
    <row r="328" ht="15.75" customHeight="1" spans="7:7">
      <c r="G328" s="14"/>
    </row>
    <row r="329" ht="15.75" customHeight="1" spans="7:7">
      <c r="G329" s="14"/>
    </row>
    <row r="330" ht="15.75" customHeight="1" spans="7:7">
      <c r="G330" s="14"/>
    </row>
    <row r="331" ht="15.75" customHeight="1" spans="7:7">
      <c r="G331" s="14"/>
    </row>
    <row r="332" ht="15.75" customHeight="1" spans="7:7">
      <c r="G332" s="14"/>
    </row>
    <row r="333" ht="15.75" customHeight="1" spans="7:7">
      <c r="G333" s="14"/>
    </row>
    <row r="334" ht="15.75" customHeight="1" spans="7:7">
      <c r="G334" s="14"/>
    </row>
    <row r="335" ht="15.75" customHeight="1" spans="7:7">
      <c r="G335" s="14"/>
    </row>
    <row r="336" ht="15.75" customHeight="1" spans="7:7">
      <c r="G336" s="14"/>
    </row>
    <row r="337" ht="15.75" customHeight="1" spans="7:7">
      <c r="G337" s="14"/>
    </row>
    <row r="338" ht="15.75" customHeight="1" spans="7:7">
      <c r="G338" s="14"/>
    </row>
    <row r="339" ht="15.75" customHeight="1" spans="7:7">
      <c r="G339" s="14"/>
    </row>
    <row r="340" ht="15.75" customHeight="1" spans="7:7">
      <c r="G340" s="14"/>
    </row>
    <row r="341" ht="15.75" customHeight="1" spans="7:7">
      <c r="G341" s="14"/>
    </row>
    <row r="342" ht="15.75" customHeight="1" spans="7:7">
      <c r="G342" s="14"/>
    </row>
    <row r="343" ht="15.75" customHeight="1" spans="7:7">
      <c r="G343" s="14"/>
    </row>
    <row r="344" ht="15.75" customHeight="1" spans="7:7">
      <c r="G344" s="14"/>
    </row>
    <row r="345" ht="15.75" customHeight="1" spans="7:7">
      <c r="G345" s="14"/>
    </row>
    <row r="346" ht="15.75" customHeight="1" spans="7:7">
      <c r="G346" s="14"/>
    </row>
    <row r="347" ht="15.75" customHeight="1" spans="7:7">
      <c r="G347" s="14"/>
    </row>
    <row r="348" ht="15.75" customHeight="1" spans="7:7">
      <c r="G348" s="14"/>
    </row>
    <row r="349" ht="15.75" customHeight="1" spans="7:7">
      <c r="G349" s="14"/>
    </row>
    <row r="350" ht="15.75" customHeight="1" spans="7:7">
      <c r="G350" s="14"/>
    </row>
    <row r="351" ht="15.75" customHeight="1" spans="7:7">
      <c r="G351" s="14"/>
    </row>
    <row r="352" ht="15.75" customHeight="1" spans="7:7">
      <c r="G352" s="14"/>
    </row>
    <row r="353" ht="15.75" customHeight="1" spans="7:7">
      <c r="G353" s="14"/>
    </row>
    <row r="354" ht="15.75" customHeight="1" spans="7:7">
      <c r="G354" s="14"/>
    </row>
    <row r="355" ht="15.75" customHeight="1" spans="7:7">
      <c r="G355" s="14"/>
    </row>
    <row r="356" ht="15.75" customHeight="1" spans="7:7">
      <c r="G356" s="14"/>
    </row>
    <row r="357" ht="15.75" customHeight="1" spans="7:7">
      <c r="G357" s="14"/>
    </row>
    <row r="358" ht="15.75" customHeight="1" spans="7:7">
      <c r="G358" s="14"/>
    </row>
    <row r="359" ht="15.75" customHeight="1" spans="7:7">
      <c r="G359" s="14"/>
    </row>
    <row r="360" ht="15.75" customHeight="1" spans="7:7">
      <c r="G360" s="14"/>
    </row>
    <row r="361" ht="15.75" customHeight="1" spans="7:7">
      <c r="G361" s="14"/>
    </row>
    <row r="362" ht="15.75" customHeight="1" spans="7:7">
      <c r="G362" s="14"/>
    </row>
    <row r="363" ht="15.75" customHeight="1" spans="7:7">
      <c r="G363" s="14"/>
    </row>
    <row r="364" ht="15.75" customHeight="1" spans="7:7">
      <c r="G364" s="14"/>
    </row>
    <row r="365" ht="15.75" customHeight="1" spans="7:7">
      <c r="G365" s="14"/>
    </row>
    <row r="366" ht="15.75" customHeight="1" spans="7:7">
      <c r="G366" s="14"/>
    </row>
    <row r="367" ht="15.75" customHeight="1" spans="7:7">
      <c r="G367" s="14"/>
    </row>
    <row r="368" ht="15.75" customHeight="1" spans="7:7">
      <c r="G368" s="14"/>
    </row>
    <row r="369" ht="15.75" customHeight="1" spans="7:7">
      <c r="G369" s="14"/>
    </row>
    <row r="370" ht="15.75" customHeight="1" spans="7:7">
      <c r="G370" s="14"/>
    </row>
    <row r="371" ht="15.75" customHeight="1" spans="7:7">
      <c r="G371" s="14"/>
    </row>
    <row r="372" ht="15.75" customHeight="1" spans="7:7">
      <c r="G372" s="14"/>
    </row>
    <row r="373" ht="15.75" customHeight="1" spans="7:7">
      <c r="G373" s="14"/>
    </row>
    <row r="374" ht="15.75" customHeight="1" spans="7:7">
      <c r="G374" s="14"/>
    </row>
    <row r="375" ht="15.75" customHeight="1" spans="7:7">
      <c r="G375" s="14"/>
    </row>
    <row r="376" ht="15.75" customHeight="1" spans="7:7">
      <c r="G376" s="14"/>
    </row>
    <row r="377" ht="15.75" customHeight="1" spans="7:7">
      <c r="G377" s="14"/>
    </row>
    <row r="378" ht="15.75" customHeight="1" spans="7:7">
      <c r="G378" s="14"/>
    </row>
    <row r="379" ht="15.75" customHeight="1" spans="7:7">
      <c r="G379" s="14"/>
    </row>
    <row r="380" ht="15.75" customHeight="1" spans="7:7">
      <c r="G380" s="14"/>
    </row>
    <row r="381" ht="15.75" customHeight="1" spans="7:7">
      <c r="G381" s="14"/>
    </row>
    <row r="382" ht="15.75" customHeight="1" spans="7:7">
      <c r="G382" s="14"/>
    </row>
    <row r="383" ht="15.75" customHeight="1" spans="7:7">
      <c r="G383" s="14"/>
    </row>
    <row r="384" ht="15.75" customHeight="1" spans="7:7">
      <c r="G384" s="14"/>
    </row>
    <row r="385" ht="15.75" customHeight="1" spans="7:7">
      <c r="G385" s="14"/>
    </row>
    <row r="386" ht="15.75" customHeight="1" spans="7:7">
      <c r="G386" s="14"/>
    </row>
    <row r="387" ht="15.75" customHeight="1" spans="7:7">
      <c r="G387" s="14"/>
    </row>
    <row r="388" ht="15.75" customHeight="1" spans="7:7">
      <c r="G388" s="14"/>
    </row>
    <row r="389" ht="15.75" customHeight="1" spans="7:7">
      <c r="G389" s="14"/>
    </row>
    <row r="390" ht="15.75" customHeight="1" spans="7:7">
      <c r="G390" s="14"/>
    </row>
    <row r="391" ht="15.75" customHeight="1" spans="7:7">
      <c r="G391" s="14"/>
    </row>
    <row r="392" ht="15.75" customHeight="1" spans="7:7">
      <c r="G392" s="14"/>
    </row>
    <row r="393" ht="15.75" customHeight="1" spans="7:7">
      <c r="G393" s="14"/>
    </row>
    <row r="394" ht="15.75" customHeight="1" spans="7:7">
      <c r="G394" s="14"/>
    </row>
    <row r="395" ht="15.75" customHeight="1" spans="7:7">
      <c r="G395" s="14"/>
    </row>
    <row r="396" ht="15.75" customHeight="1" spans="7:7">
      <c r="G396" s="14"/>
    </row>
    <row r="397" ht="15.75" customHeight="1" spans="7:7">
      <c r="G397" s="14"/>
    </row>
    <row r="398" ht="15.75" customHeight="1" spans="7:7">
      <c r="G398" s="14"/>
    </row>
    <row r="399" ht="15.75" customHeight="1" spans="7:7">
      <c r="G399" s="14"/>
    </row>
    <row r="400" ht="15.75" customHeight="1" spans="7:7">
      <c r="G400" s="14"/>
    </row>
    <row r="401" ht="15.75" customHeight="1" spans="7:7">
      <c r="G401" s="14"/>
    </row>
    <row r="402" ht="15.75" customHeight="1" spans="7:7">
      <c r="G402" s="14"/>
    </row>
    <row r="403" ht="15.75" customHeight="1" spans="7:7">
      <c r="G403" s="14"/>
    </row>
    <row r="404" ht="15.75" customHeight="1" spans="7:7">
      <c r="G404" s="14"/>
    </row>
    <row r="405" ht="15.75" customHeight="1" spans="7:7">
      <c r="G405" s="14"/>
    </row>
    <row r="406" ht="15.75" customHeight="1" spans="7:7">
      <c r="G406" s="14"/>
    </row>
    <row r="407" ht="15.75" customHeight="1" spans="7:7">
      <c r="G407" s="14"/>
    </row>
    <row r="408" ht="15.75" customHeight="1" spans="7:7">
      <c r="G408" s="14"/>
    </row>
    <row r="409" ht="15.75" customHeight="1" spans="7:7">
      <c r="G409" s="14"/>
    </row>
    <row r="410" ht="15.75" customHeight="1" spans="7:7">
      <c r="G410" s="14"/>
    </row>
    <row r="411" ht="15.75" customHeight="1" spans="7:7">
      <c r="G411" s="14"/>
    </row>
    <row r="412" ht="15.75" customHeight="1" spans="7:7">
      <c r="G412" s="14"/>
    </row>
    <row r="413" ht="15.75" customHeight="1" spans="7:7">
      <c r="G413" s="14"/>
    </row>
    <row r="414" ht="15.75" customHeight="1" spans="7:7">
      <c r="G414" s="14"/>
    </row>
    <row r="415" ht="15.75" customHeight="1" spans="7:7">
      <c r="G415" s="14"/>
    </row>
    <row r="416" ht="15.75" customHeight="1" spans="7:7">
      <c r="G416" s="14"/>
    </row>
    <row r="417" ht="15.75" customHeight="1" spans="7:7">
      <c r="G417" s="14"/>
    </row>
    <row r="418" ht="15.75" customHeight="1" spans="7:7">
      <c r="G418" s="14"/>
    </row>
    <row r="419" ht="15.75" customHeight="1" spans="7:7">
      <c r="G419" s="14"/>
    </row>
    <row r="420" ht="15.75" customHeight="1" spans="7:7">
      <c r="G420" s="14"/>
    </row>
    <row r="421" ht="15.75" customHeight="1" spans="7:7">
      <c r="G421" s="14"/>
    </row>
    <row r="422" ht="15.75" customHeight="1" spans="7:7">
      <c r="G422" s="14"/>
    </row>
    <row r="423" ht="15.75" customHeight="1" spans="7:7">
      <c r="G423" s="14"/>
    </row>
    <row r="424" ht="15.75" customHeight="1" spans="7:7">
      <c r="G424" s="14"/>
    </row>
    <row r="425" ht="15.75" customHeight="1" spans="7:7">
      <c r="G425" s="14"/>
    </row>
    <row r="426" ht="15.75" customHeight="1" spans="7:7">
      <c r="G426" s="14"/>
    </row>
    <row r="427" ht="15.75" customHeight="1" spans="7:7">
      <c r="G427" s="14"/>
    </row>
    <row r="428" ht="15.75" customHeight="1" spans="7:7">
      <c r="G428" s="14"/>
    </row>
    <row r="429" ht="15.75" customHeight="1" spans="7:7">
      <c r="G429" s="14"/>
    </row>
    <row r="430" ht="15.75" customHeight="1" spans="7:7">
      <c r="G430" s="14"/>
    </row>
    <row r="431" ht="15.75" customHeight="1" spans="7:7">
      <c r="G431" s="14"/>
    </row>
    <row r="432" ht="15.75" customHeight="1" spans="7:7">
      <c r="G432" s="14"/>
    </row>
    <row r="433" ht="15.75" customHeight="1" spans="7:7">
      <c r="G433" s="14"/>
    </row>
    <row r="434" ht="15.75" customHeight="1" spans="7:7">
      <c r="G434" s="14"/>
    </row>
    <row r="435" ht="15.75" customHeight="1" spans="7:7">
      <c r="G435" s="14"/>
    </row>
    <row r="436" ht="15.75" customHeight="1" spans="7:7">
      <c r="G436" s="14"/>
    </row>
    <row r="437" ht="15.75" customHeight="1" spans="7:7">
      <c r="G437" s="14"/>
    </row>
    <row r="438" ht="15.75" customHeight="1" spans="7:7">
      <c r="G438" s="14"/>
    </row>
    <row r="439" ht="15.75" customHeight="1" spans="7:7">
      <c r="G439" s="14"/>
    </row>
    <row r="440" ht="15.75" customHeight="1" spans="7:7">
      <c r="G440" s="14"/>
    </row>
    <row r="441" ht="15.75" customHeight="1" spans="7:7">
      <c r="G441" s="14"/>
    </row>
    <row r="442" ht="15.75" customHeight="1" spans="7:7">
      <c r="G442" s="14"/>
    </row>
    <row r="443" ht="15.75" customHeight="1" spans="7:7">
      <c r="G443" s="14"/>
    </row>
    <row r="444" ht="15.75" customHeight="1" spans="7:7">
      <c r="G444" s="14"/>
    </row>
    <row r="445" ht="15.75" customHeight="1" spans="7:7">
      <c r="G445" s="14"/>
    </row>
    <row r="446" ht="15.75" customHeight="1" spans="7:7">
      <c r="G446" s="14"/>
    </row>
    <row r="447" ht="15.75" customHeight="1" spans="7:7">
      <c r="G447" s="14"/>
    </row>
    <row r="448" ht="15.75" customHeight="1" spans="7:7">
      <c r="G448" s="14"/>
    </row>
    <row r="449" ht="15.75" customHeight="1" spans="7:7">
      <c r="G449" s="14"/>
    </row>
    <row r="450" ht="15.75" customHeight="1" spans="7:7">
      <c r="G450" s="14"/>
    </row>
    <row r="451" ht="15.75" customHeight="1" spans="7:7">
      <c r="G451" s="14"/>
    </row>
    <row r="452" ht="15.75" customHeight="1" spans="7:7">
      <c r="G452" s="14"/>
    </row>
    <row r="453" ht="15.75" customHeight="1" spans="7:7">
      <c r="G453" s="14"/>
    </row>
    <row r="454" ht="15.75" customHeight="1" spans="7:7">
      <c r="G454" s="14"/>
    </row>
    <row r="455" ht="15.75" customHeight="1" spans="7:7">
      <c r="G455" s="14"/>
    </row>
    <row r="456" ht="15.75" customHeight="1" spans="7:7">
      <c r="G456" s="14"/>
    </row>
    <row r="457" ht="15.75" customHeight="1" spans="7:7">
      <c r="G457" s="14"/>
    </row>
    <row r="458" ht="15.75" customHeight="1" spans="7:7">
      <c r="G458" s="14"/>
    </row>
    <row r="459" ht="15.75" customHeight="1" spans="7:7">
      <c r="G459" s="14"/>
    </row>
    <row r="460" ht="15.75" customHeight="1" spans="7:7">
      <c r="G460" s="14"/>
    </row>
    <row r="461" ht="15.75" customHeight="1" spans="7:7">
      <c r="G461" s="14"/>
    </row>
    <row r="462" ht="15.75" customHeight="1" spans="7:7">
      <c r="G462" s="14"/>
    </row>
    <row r="463" ht="15.75" customHeight="1" spans="7:7">
      <c r="G463" s="14"/>
    </row>
    <row r="464" ht="15.75" customHeight="1" spans="7:7">
      <c r="G464" s="14"/>
    </row>
    <row r="465" ht="15.75" customHeight="1" spans="7:7">
      <c r="G465" s="14"/>
    </row>
    <row r="466" ht="15.75" customHeight="1" spans="7:7">
      <c r="G466" s="14"/>
    </row>
    <row r="467" ht="15.75" customHeight="1" spans="7:7">
      <c r="G467" s="14"/>
    </row>
    <row r="468" ht="15.75" customHeight="1" spans="7:7">
      <c r="G468" s="14"/>
    </row>
    <row r="469" ht="15.75" customHeight="1" spans="7:7">
      <c r="G469" s="14"/>
    </row>
    <row r="470" ht="15.75" customHeight="1" spans="7:7">
      <c r="G470" s="14"/>
    </row>
    <row r="471" ht="15.75" customHeight="1" spans="7:7">
      <c r="G471" s="14"/>
    </row>
    <row r="472" ht="15.75" customHeight="1" spans="7:7">
      <c r="G472" s="14"/>
    </row>
    <row r="473" ht="15.75" customHeight="1" spans="7:7">
      <c r="G473" s="14"/>
    </row>
    <row r="474" ht="15.75" customHeight="1" spans="7:7">
      <c r="G474" s="14"/>
    </row>
    <row r="475" ht="15.75" customHeight="1" spans="7:7">
      <c r="G475" s="14"/>
    </row>
    <row r="476" ht="15.75" customHeight="1" spans="7:7">
      <c r="G476" s="14"/>
    </row>
    <row r="477" ht="15.75" customHeight="1" spans="7:7">
      <c r="G477" s="14"/>
    </row>
    <row r="478" ht="15.75" customHeight="1" spans="7:7">
      <c r="G478" s="14"/>
    </row>
    <row r="479" ht="15.75" customHeight="1" spans="7:7">
      <c r="G479" s="14"/>
    </row>
    <row r="480" ht="15.75" customHeight="1" spans="7:7">
      <c r="G480" s="14"/>
    </row>
    <row r="481" ht="15.75" customHeight="1" spans="7:7">
      <c r="G481" s="14"/>
    </row>
    <row r="482" ht="15.75" customHeight="1" spans="7:7">
      <c r="G482" s="14"/>
    </row>
    <row r="483" ht="15.75" customHeight="1" spans="7:7">
      <c r="G483" s="14"/>
    </row>
    <row r="484" ht="15.75" customHeight="1" spans="7:7">
      <c r="G484" s="14"/>
    </row>
    <row r="485" ht="15.75" customHeight="1" spans="7:7">
      <c r="G485" s="14"/>
    </row>
    <row r="486" ht="15.75" customHeight="1" spans="7:7">
      <c r="G486" s="14"/>
    </row>
    <row r="487" ht="15.75" customHeight="1" spans="7:7">
      <c r="G487" s="14"/>
    </row>
    <row r="488" ht="15.75" customHeight="1" spans="7:7">
      <c r="G488" s="14"/>
    </row>
    <row r="489" ht="15.75" customHeight="1" spans="7:7">
      <c r="G489" s="14"/>
    </row>
    <row r="490" ht="15.75" customHeight="1" spans="7:7">
      <c r="G490" s="14"/>
    </row>
    <row r="491" ht="15.75" customHeight="1" spans="7:7">
      <c r="G491" s="14"/>
    </row>
    <row r="492" ht="15.75" customHeight="1" spans="7:7">
      <c r="G492" s="14"/>
    </row>
    <row r="493" ht="15.75" customHeight="1" spans="7:7">
      <c r="G493" s="14"/>
    </row>
    <row r="494" ht="15.75" customHeight="1" spans="7:7">
      <c r="G494" s="14"/>
    </row>
    <row r="495" ht="15.75" customHeight="1" spans="7:7">
      <c r="G495" s="14"/>
    </row>
    <row r="496" ht="15.75" customHeight="1" spans="7:7">
      <c r="G496" s="14"/>
    </row>
    <row r="497" ht="15.75" customHeight="1" spans="7:7">
      <c r="G497" s="14"/>
    </row>
    <row r="498" ht="15.75" customHeight="1" spans="7:7">
      <c r="G498" s="14"/>
    </row>
    <row r="499" ht="15.75" customHeight="1" spans="7:7">
      <c r="G499" s="14"/>
    </row>
    <row r="500" ht="15.75" customHeight="1" spans="7:7">
      <c r="G500" s="14"/>
    </row>
    <row r="501" ht="15.75" customHeight="1" spans="7:7">
      <c r="G501" s="14"/>
    </row>
    <row r="502" ht="15.75" customHeight="1" spans="7:7">
      <c r="G502" s="14"/>
    </row>
    <row r="503" ht="15.75" customHeight="1" spans="7:7">
      <c r="G503" s="14"/>
    </row>
    <row r="504" ht="15.75" customHeight="1" spans="7:7">
      <c r="G504" s="14"/>
    </row>
    <row r="505" ht="15.75" customHeight="1" spans="7:7">
      <c r="G505" s="14"/>
    </row>
    <row r="506" ht="15.75" customHeight="1" spans="7:7">
      <c r="G506" s="14"/>
    </row>
    <row r="507" ht="15.75" customHeight="1" spans="7:7">
      <c r="G507" s="14"/>
    </row>
    <row r="508" ht="15.75" customHeight="1" spans="7:7">
      <c r="G508" s="14"/>
    </row>
    <row r="509" ht="15.75" customHeight="1" spans="7:7">
      <c r="G509" s="14"/>
    </row>
    <row r="510" ht="15.75" customHeight="1" spans="7:7">
      <c r="G510" s="14"/>
    </row>
    <row r="511" ht="15.75" customHeight="1" spans="7:7">
      <c r="G511" s="14"/>
    </row>
    <row r="512" ht="15.75" customHeight="1" spans="7:7">
      <c r="G512" s="14"/>
    </row>
    <row r="513" ht="15.75" customHeight="1" spans="7:7">
      <c r="G513" s="14"/>
    </row>
    <row r="514" ht="15.75" customHeight="1" spans="7:7">
      <c r="G514" s="14"/>
    </row>
    <row r="515" ht="15.75" customHeight="1" spans="7:7">
      <c r="G515" s="14"/>
    </row>
    <row r="516" ht="15.75" customHeight="1" spans="7:7">
      <c r="G516" s="14"/>
    </row>
    <row r="517" ht="15.75" customHeight="1" spans="7:7">
      <c r="G517" s="14"/>
    </row>
    <row r="518" ht="15.75" customHeight="1" spans="7:7">
      <c r="G518" s="14"/>
    </row>
    <row r="519" ht="15.75" customHeight="1" spans="7:7">
      <c r="G519" s="14"/>
    </row>
    <row r="520" ht="15.75" customHeight="1" spans="7:7">
      <c r="G520" s="14"/>
    </row>
    <row r="521" ht="15.75" customHeight="1" spans="7:7">
      <c r="G521" s="14"/>
    </row>
    <row r="522" ht="15.75" customHeight="1" spans="7:7">
      <c r="G522" s="14"/>
    </row>
    <row r="523" ht="15.75" customHeight="1" spans="7:7">
      <c r="G523" s="14"/>
    </row>
    <row r="524" ht="15.75" customHeight="1" spans="7:7">
      <c r="G524" s="14"/>
    </row>
    <row r="525" ht="15.75" customHeight="1" spans="7:7">
      <c r="G525" s="14"/>
    </row>
    <row r="526" ht="15.75" customHeight="1" spans="7:7">
      <c r="G526" s="14"/>
    </row>
    <row r="527" ht="15.75" customHeight="1" spans="7:7">
      <c r="G527" s="14"/>
    </row>
    <row r="528" ht="15.75" customHeight="1" spans="7:7">
      <c r="G528" s="14"/>
    </row>
    <row r="529" ht="15.75" customHeight="1" spans="7:7">
      <c r="G529" s="14"/>
    </row>
    <row r="530" ht="15.75" customHeight="1" spans="7:7">
      <c r="G530" s="14"/>
    </row>
    <row r="531" ht="15.75" customHeight="1" spans="7:7">
      <c r="G531" s="14"/>
    </row>
    <row r="532" ht="15.75" customHeight="1" spans="7:7">
      <c r="G532" s="14"/>
    </row>
    <row r="533" ht="15.75" customHeight="1" spans="7:7">
      <c r="G533" s="14"/>
    </row>
    <row r="534" ht="15.75" customHeight="1" spans="7:7">
      <c r="G534" s="14"/>
    </row>
    <row r="535" ht="15.75" customHeight="1" spans="7:7">
      <c r="G535" s="14"/>
    </row>
    <row r="536" ht="15.75" customHeight="1" spans="7:7">
      <c r="G536" s="14"/>
    </row>
    <row r="537" ht="15.75" customHeight="1" spans="7:7">
      <c r="G537" s="14"/>
    </row>
    <row r="538" ht="15.75" customHeight="1" spans="7:7">
      <c r="G538" s="14"/>
    </row>
    <row r="539" ht="15.75" customHeight="1" spans="7:7">
      <c r="G539" s="14"/>
    </row>
    <row r="540" ht="15.75" customHeight="1" spans="7:7">
      <c r="G540" s="14"/>
    </row>
    <row r="541" ht="15.75" customHeight="1" spans="7:7">
      <c r="G541" s="14"/>
    </row>
    <row r="542" ht="15.75" customHeight="1" spans="7:7">
      <c r="G542" s="14"/>
    </row>
    <row r="543" ht="15.75" customHeight="1" spans="7:7">
      <c r="G543" s="14"/>
    </row>
    <row r="544" ht="15.75" customHeight="1" spans="7:7">
      <c r="G544" s="14"/>
    </row>
    <row r="545" ht="15.75" customHeight="1" spans="7:7">
      <c r="G545" s="14"/>
    </row>
    <row r="546" ht="15.75" customHeight="1" spans="7:7">
      <c r="G546" s="14"/>
    </row>
    <row r="547" ht="15.75" customHeight="1" spans="7:7">
      <c r="G547" s="14"/>
    </row>
    <row r="548" ht="15.75" customHeight="1" spans="7:7">
      <c r="G548" s="14"/>
    </row>
    <row r="549" ht="15.75" customHeight="1" spans="7:7">
      <c r="G549" s="14"/>
    </row>
    <row r="550" ht="15.75" customHeight="1" spans="7:7">
      <c r="G550" s="14"/>
    </row>
    <row r="551" ht="15.75" customHeight="1" spans="7:7">
      <c r="G551" s="14"/>
    </row>
    <row r="552" ht="15.75" customHeight="1" spans="7:7">
      <c r="G552" s="14"/>
    </row>
    <row r="553" ht="15.75" customHeight="1" spans="7:7">
      <c r="G553" s="14"/>
    </row>
    <row r="554" ht="15.75" customHeight="1" spans="7:7">
      <c r="G554" s="14"/>
    </row>
    <row r="555" ht="15.75" customHeight="1" spans="7:7">
      <c r="G555" s="14"/>
    </row>
    <row r="556" ht="15.75" customHeight="1" spans="7:7">
      <c r="G556" s="14"/>
    </row>
    <row r="557" ht="15.75" customHeight="1" spans="7:7">
      <c r="G557" s="14"/>
    </row>
    <row r="558" ht="15.75" customHeight="1" spans="7:7">
      <c r="G558" s="14"/>
    </row>
    <row r="559" ht="15.75" customHeight="1" spans="7:7">
      <c r="G559" s="14"/>
    </row>
    <row r="560" ht="15.75" customHeight="1" spans="7:7">
      <c r="G560" s="14"/>
    </row>
    <row r="561" ht="15.75" customHeight="1" spans="7:7">
      <c r="G561" s="14"/>
    </row>
    <row r="562" ht="15.75" customHeight="1" spans="7:7">
      <c r="G562" s="14"/>
    </row>
    <row r="563" ht="15.75" customHeight="1" spans="7:7">
      <c r="G563" s="14"/>
    </row>
    <row r="564" ht="15.75" customHeight="1" spans="7:7">
      <c r="G564" s="14"/>
    </row>
    <row r="565" ht="15.75" customHeight="1" spans="7:7">
      <c r="G565" s="14"/>
    </row>
    <row r="566" ht="15.75" customHeight="1" spans="7:7">
      <c r="G566" s="14"/>
    </row>
    <row r="567" ht="15.75" customHeight="1" spans="7:7">
      <c r="G567" s="14"/>
    </row>
    <row r="568" ht="15.75" customHeight="1" spans="7:7">
      <c r="G568" s="14"/>
    </row>
    <row r="569" ht="15.75" customHeight="1" spans="7:7">
      <c r="G569" s="14"/>
    </row>
    <row r="570" ht="15.75" customHeight="1" spans="7:7">
      <c r="G570" s="14"/>
    </row>
    <row r="571" ht="15.75" customHeight="1" spans="7:7">
      <c r="G571" s="14"/>
    </row>
    <row r="572" ht="15.75" customHeight="1" spans="7:7">
      <c r="G572" s="14"/>
    </row>
    <row r="573" ht="15.75" customHeight="1" spans="7:7">
      <c r="G573" s="14"/>
    </row>
    <row r="574" ht="15.75" customHeight="1" spans="7:7">
      <c r="G574" s="14"/>
    </row>
    <row r="575" ht="15.75" customHeight="1" spans="7:7">
      <c r="G575" s="14"/>
    </row>
    <row r="576" ht="15.75" customHeight="1" spans="7:7">
      <c r="G576" s="14"/>
    </row>
    <row r="577" ht="15.75" customHeight="1" spans="7:7">
      <c r="G577" s="14"/>
    </row>
    <row r="578" ht="15.75" customHeight="1" spans="7:7">
      <c r="G578" s="14"/>
    </row>
    <row r="579" ht="15.75" customHeight="1" spans="7:7">
      <c r="G579" s="14"/>
    </row>
    <row r="580" ht="15.75" customHeight="1" spans="7:7">
      <c r="G580" s="14"/>
    </row>
    <row r="581" ht="15.75" customHeight="1" spans="7:7">
      <c r="G581" s="14"/>
    </row>
    <row r="582" ht="15.75" customHeight="1" spans="7:7">
      <c r="G582" s="14"/>
    </row>
    <row r="583" ht="15.75" customHeight="1" spans="7:7">
      <c r="G583" s="14"/>
    </row>
    <row r="584" ht="15.75" customHeight="1" spans="7:7">
      <c r="G584" s="14"/>
    </row>
    <row r="585" ht="15.75" customHeight="1" spans="7:7">
      <c r="G585" s="14"/>
    </row>
    <row r="586" ht="15.75" customHeight="1" spans="7:7">
      <c r="G586" s="14"/>
    </row>
    <row r="587" ht="15.75" customHeight="1" spans="7:7">
      <c r="G587" s="14"/>
    </row>
    <row r="588" ht="15.75" customHeight="1" spans="7:7">
      <c r="G588" s="14"/>
    </row>
    <row r="589" ht="15.75" customHeight="1" spans="7:7">
      <c r="G589" s="14"/>
    </row>
    <row r="590" ht="15.75" customHeight="1" spans="7:7">
      <c r="G590" s="14"/>
    </row>
    <row r="591" ht="15.75" customHeight="1" spans="7:7">
      <c r="G591" s="14"/>
    </row>
    <row r="592" ht="15.75" customHeight="1" spans="7:7">
      <c r="G592" s="14"/>
    </row>
    <row r="593" ht="15.75" customHeight="1" spans="7:7">
      <c r="G593" s="14"/>
    </row>
    <row r="594" ht="15.75" customHeight="1" spans="7:7">
      <c r="G594" s="14"/>
    </row>
    <row r="595" ht="15.75" customHeight="1" spans="7:7">
      <c r="G595" s="14"/>
    </row>
    <row r="596" ht="15.75" customHeight="1" spans="7:7">
      <c r="G596" s="14"/>
    </row>
    <row r="597" ht="15.75" customHeight="1" spans="7:7">
      <c r="G597" s="14"/>
    </row>
    <row r="598" ht="15.75" customHeight="1" spans="7:7">
      <c r="G598" s="14"/>
    </row>
    <row r="599" ht="15.75" customHeight="1" spans="7:7">
      <c r="G599" s="14"/>
    </row>
    <row r="600" ht="15.75" customHeight="1" spans="7:7">
      <c r="G600" s="14"/>
    </row>
    <row r="601" ht="15.75" customHeight="1" spans="7:7">
      <c r="G601" s="14"/>
    </row>
    <row r="602" ht="15.75" customHeight="1" spans="7:7">
      <c r="G602" s="14"/>
    </row>
    <row r="603" ht="15.75" customHeight="1" spans="7:7">
      <c r="G603" s="14"/>
    </row>
    <row r="604" ht="15.75" customHeight="1" spans="7:7">
      <c r="G604" s="14"/>
    </row>
    <row r="605" ht="15.75" customHeight="1" spans="7:7">
      <c r="G605" s="14"/>
    </row>
    <row r="606" ht="15.75" customHeight="1" spans="7:7">
      <c r="G606" s="14"/>
    </row>
    <row r="607" ht="15.75" customHeight="1" spans="7:7">
      <c r="G607" s="14"/>
    </row>
    <row r="608" ht="15.75" customHeight="1" spans="7:7">
      <c r="G608" s="14"/>
    </row>
    <row r="609" ht="15.75" customHeight="1" spans="7:7">
      <c r="G609" s="14"/>
    </row>
    <row r="610" ht="15.75" customHeight="1" spans="7:7">
      <c r="G610" s="14"/>
    </row>
    <row r="611" ht="15.75" customHeight="1" spans="7:7">
      <c r="G611" s="14"/>
    </row>
    <row r="612" ht="15.75" customHeight="1" spans="7:7">
      <c r="G612" s="14"/>
    </row>
    <row r="613" ht="15.75" customHeight="1" spans="7:7">
      <c r="G613" s="14"/>
    </row>
    <row r="614" ht="15.75" customHeight="1" spans="7:7">
      <c r="G614" s="14"/>
    </row>
    <row r="615" ht="15.75" customHeight="1" spans="7:7">
      <c r="G615" s="14"/>
    </row>
    <row r="616" ht="15.75" customHeight="1" spans="7:7">
      <c r="G616" s="14"/>
    </row>
    <row r="617" ht="15.75" customHeight="1" spans="7:7">
      <c r="G617" s="14"/>
    </row>
    <row r="618" ht="15.75" customHeight="1" spans="7:7">
      <c r="G618" s="14"/>
    </row>
    <row r="619" ht="15.75" customHeight="1" spans="7:7">
      <c r="G619" s="14"/>
    </row>
    <row r="620" ht="15.75" customHeight="1" spans="7:7">
      <c r="G620" s="14"/>
    </row>
    <row r="621" ht="15.75" customHeight="1" spans="7:7">
      <c r="G621" s="14"/>
    </row>
    <row r="622" ht="15.75" customHeight="1" spans="7:7">
      <c r="G622" s="14"/>
    </row>
    <row r="623" ht="15.75" customHeight="1" spans="7:7">
      <c r="G623" s="14"/>
    </row>
    <row r="624" ht="15.75" customHeight="1" spans="7:7">
      <c r="G624" s="14"/>
    </row>
    <row r="625" ht="15.75" customHeight="1" spans="7:7">
      <c r="G625" s="14"/>
    </row>
    <row r="626" ht="15.75" customHeight="1" spans="7:7">
      <c r="G626" s="14"/>
    </row>
    <row r="627" ht="15.75" customHeight="1" spans="7:7">
      <c r="G627" s="14"/>
    </row>
    <row r="628" ht="15.75" customHeight="1" spans="7:7">
      <c r="G628" s="14"/>
    </row>
    <row r="629" ht="15.75" customHeight="1" spans="7:7">
      <c r="G629" s="14"/>
    </row>
    <row r="630" ht="15.75" customHeight="1" spans="7:7">
      <c r="G630" s="14"/>
    </row>
    <row r="631" ht="15.75" customHeight="1" spans="7:7">
      <c r="G631" s="14"/>
    </row>
    <row r="632" ht="15.75" customHeight="1" spans="7:7">
      <c r="G632" s="14"/>
    </row>
    <row r="633" ht="15.75" customHeight="1" spans="7:7">
      <c r="G633" s="14"/>
    </row>
    <row r="634" ht="15.75" customHeight="1" spans="7:7">
      <c r="G634" s="14"/>
    </row>
    <row r="635" ht="15.75" customHeight="1" spans="7:7">
      <c r="G635" s="14"/>
    </row>
    <row r="636" ht="15.75" customHeight="1" spans="7:7">
      <c r="G636" s="14"/>
    </row>
    <row r="637" ht="15.75" customHeight="1" spans="7:7">
      <c r="G637" s="14"/>
    </row>
    <row r="638" ht="15.75" customHeight="1" spans="7:7">
      <c r="G638" s="14"/>
    </row>
    <row r="639" ht="15.75" customHeight="1" spans="7:7">
      <c r="G639" s="14"/>
    </row>
    <row r="640" ht="15.75" customHeight="1" spans="7:7">
      <c r="G640" s="14"/>
    </row>
    <row r="641" ht="15.75" customHeight="1" spans="7:7">
      <c r="G641" s="14"/>
    </row>
    <row r="642" ht="15.75" customHeight="1" spans="7:7">
      <c r="G642" s="14"/>
    </row>
    <row r="643" ht="15.75" customHeight="1" spans="7:7">
      <c r="G643" s="14"/>
    </row>
    <row r="644" ht="15.75" customHeight="1" spans="7:7">
      <c r="G644" s="14"/>
    </row>
    <row r="645" ht="15.75" customHeight="1" spans="7:7">
      <c r="G645" s="14"/>
    </row>
    <row r="646" ht="15.75" customHeight="1" spans="7:7">
      <c r="G646" s="14"/>
    </row>
    <row r="647" ht="15.75" customHeight="1" spans="7:7">
      <c r="G647" s="14"/>
    </row>
    <row r="648" ht="15.75" customHeight="1" spans="7:7">
      <c r="G648" s="14"/>
    </row>
    <row r="649" ht="15.75" customHeight="1" spans="7:7">
      <c r="G649" s="14"/>
    </row>
    <row r="650" ht="15.75" customHeight="1" spans="7:7">
      <c r="G650" s="14"/>
    </row>
    <row r="651" ht="15.75" customHeight="1" spans="7:7">
      <c r="G651" s="14"/>
    </row>
    <row r="652" ht="15.75" customHeight="1" spans="7:7">
      <c r="G652" s="14"/>
    </row>
    <row r="653" ht="15.75" customHeight="1" spans="7:7">
      <c r="G653" s="14"/>
    </row>
    <row r="654" ht="15.75" customHeight="1" spans="7:7">
      <c r="G654" s="14"/>
    </row>
    <row r="655" ht="15.75" customHeight="1" spans="7:7">
      <c r="G655" s="14"/>
    </row>
    <row r="656" ht="15.75" customHeight="1" spans="7:7">
      <c r="G656" s="14"/>
    </row>
    <row r="657" ht="15.75" customHeight="1" spans="7:7">
      <c r="G657" s="14"/>
    </row>
    <row r="658" ht="15.75" customHeight="1" spans="7:7">
      <c r="G658" s="14"/>
    </row>
    <row r="659" ht="15.75" customHeight="1" spans="7:7">
      <c r="G659" s="14"/>
    </row>
    <row r="660" ht="15.75" customHeight="1" spans="7:7">
      <c r="G660" s="14"/>
    </row>
    <row r="661" ht="15.75" customHeight="1" spans="7:7">
      <c r="G661" s="14"/>
    </row>
    <row r="662" ht="15.75" customHeight="1" spans="7:7">
      <c r="G662" s="14"/>
    </row>
    <row r="663" ht="15.75" customHeight="1" spans="7:7">
      <c r="G663" s="14"/>
    </row>
    <row r="664" ht="15.75" customHeight="1" spans="7:7">
      <c r="G664" s="14"/>
    </row>
    <row r="665" ht="15.75" customHeight="1" spans="7:7">
      <c r="G665" s="14"/>
    </row>
    <row r="666" ht="15.75" customHeight="1" spans="7:7">
      <c r="G666" s="14"/>
    </row>
    <row r="667" ht="15.75" customHeight="1" spans="7:7">
      <c r="G667" s="14"/>
    </row>
    <row r="668" ht="15.75" customHeight="1" spans="7:7">
      <c r="G668" s="14"/>
    </row>
    <row r="669" ht="15.75" customHeight="1" spans="7:7">
      <c r="G669" s="14"/>
    </row>
    <row r="670" ht="15.75" customHeight="1" spans="7:7">
      <c r="G670" s="14"/>
    </row>
    <row r="671" ht="15.75" customHeight="1" spans="7:7">
      <c r="G671" s="14"/>
    </row>
    <row r="672" ht="15.75" customHeight="1" spans="7:7">
      <c r="G672" s="14"/>
    </row>
    <row r="673" ht="15.75" customHeight="1" spans="7:7">
      <c r="G673" s="14"/>
    </row>
    <row r="674" ht="15.75" customHeight="1" spans="7:7">
      <c r="G674" s="14"/>
    </row>
    <row r="675" ht="15.75" customHeight="1" spans="7:7">
      <c r="G675" s="14"/>
    </row>
    <row r="676" ht="15.75" customHeight="1" spans="7:7">
      <c r="G676" s="14"/>
    </row>
    <row r="677" ht="15.75" customHeight="1" spans="7:7">
      <c r="G677" s="14"/>
    </row>
    <row r="678" ht="15.75" customHeight="1" spans="7:7">
      <c r="G678" s="14"/>
    </row>
    <row r="679" ht="15.75" customHeight="1" spans="7:7">
      <c r="G679" s="14"/>
    </row>
    <row r="680" ht="15.75" customHeight="1" spans="7:7">
      <c r="G680" s="14"/>
    </row>
    <row r="681" ht="15.75" customHeight="1" spans="7:7">
      <c r="G681" s="14"/>
    </row>
    <row r="682" ht="15.75" customHeight="1" spans="7:7">
      <c r="G682" s="14"/>
    </row>
    <row r="683" ht="15.75" customHeight="1" spans="7:7">
      <c r="G683" s="14"/>
    </row>
    <row r="684" ht="15.75" customHeight="1" spans="7:7">
      <c r="G684" s="14"/>
    </row>
    <row r="685" ht="15.75" customHeight="1" spans="7:7">
      <c r="G685" s="14"/>
    </row>
    <row r="686" ht="15.75" customHeight="1" spans="7:7">
      <c r="G686" s="14"/>
    </row>
    <row r="687" ht="15.75" customHeight="1" spans="7:7">
      <c r="G687" s="14"/>
    </row>
    <row r="688" ht="15.75" customHeight="1" spans="7:7">
      <c r="G688" s="14"/>
    </row>
    <row r="689" ht="15.75" customHeight="1" spans="7:7">
      <c r="G689" s="14"/>
    </row>
    <row r="690" ht="15.75" customHeight="1" spans="7:7">
      <c r="G690" s="14"/>
    </row>
    <row r="691" ht="15.75" customHeight="1" spans="7:7">
      <c r="G691" s="14"/>
    </row>
    <row r="692" ht="15.75" customHeight="1" spans="7:7">
      <c r="G692" s="14"/>
    </row>
    <row r="693" ht="15.75" customHeight="1" spans="7:7">
      <c r="G693" s="14"/>
    </row>
    <row r="694" ht="15.75" customHeight="1" spans="7:7">
      <c r="G694" s="14"/>
    </row>
    <row r="695" ht="15.75" customHeight="1" spans="7:7">
      <c r="G695" s="14"/>
    </row>
    <row r="696" ht="15.75" customHeight="1" spans="7:7">
      <c r="G696" s="14"/>
    </row>
    <row r="697" ht="15.75" customHeight="1" spans="7:7">
      <c r="G697" s="14"/>
    </row>
    <row r="698" ht="15.75" customHeight="1" spans="7:7">
      <c r="G698" s="14"/>
    </row>
    <row r="699" ht="15.75" customHeight="1" spans="7:7">
      <c r="G699" s="14"/>
    </row>
    <row r="700" ht="15.75" customHeight="1" spans="7:7">
      <c r="G700" s="14"/>
    </row>
    <row r="701" ht="15.75" customHeight="1" spans="7:7">
      <c r="G701" s="14"/>
    </row>
    <row r="702" ht="15.75" customHeight="1" spans="7:7">
      <c r="G702" s="14"/>
    </row>
    <row r="703" ht="15.75" customHeight="1" spans="7:7">
      <c r="G703" s="14"/>
    </row>
    <row r="704" ht="15.75" customHeight="1" spans="7:7">
      <c r="G704" s="14"/>
    </row>
    <row r="705" ht="15.75" customHeight="1" spans="7:7">
      <c r="G705" s="14"/>
    </row>
    <row r="706" ht="15.75" customHeight="1" spans="7:7">
      <c r="G706" s="14"/>
    </row>
    <row r="707" ht="15.75" customHeight="1" spans="7:7">
      <c r="G707" s="14"/>
    </row>
    <row r="708" ht="15.75" customHeight="1" spans="7:7">
      <c r="G708" s="14"/>
    </row>
    <row r="709" ht="15.75" customHeight="1" spans="7:7">
      <c r="G709" s="14"/>
    </row>
    <row r="710" ht="15.75" customHeight="1" spans="7:7">
      <c r="G710" s="14"/>
    </row>
    <row r="711" ht="15.75" customHeight="1" spans="7:7">
      <c r="G711" s="14"/>
    </row>
    <row r="712" ht="15.75" customHeight="1" spans="7:7">
      <c r="G712" s="14"/>
    </row>
    <row r="713" ht="15.75" customHeight="1" spans="7:7">
      <c r="G713" s="14"/>
    </row>
    <row r="714" ht="15.75" customHeight="1" spans="7:7">
      <c r="G714" s="14"/>
    </row>
    <row r="715" ht="15.75" customHeight="1" spans="7:7">
      <c r="G715" s="14"/>
    </row>
    <row r="716" ht="15.75" customHeight="1" spans="7:7">
      <c r="G716" s="14"/>
    </row>
    <row r="717" ht="15.75" customHeight="1" spans="7:7">
      <c r="G717" s="14"/>
    </row>
    <row r="718" ht="15.75" customHeight="1" spans="7:7">
      <c r="G718" s="14"/>
    </row>
    <row r="719" ht="15.75" customHeight="1" spans="7:7">
      <c r="G719" s="14"/>
    </row>
    <row r="720" ht="15.75" customHeight="1" spans="7:7">
      <c r="G720" s="14"/>
    </row>
    <row r="721" ht="15.75" customHeight="1" spans="7:7">
      <c r="G721" s="14"/>
    </row>
    <row r="722" ht="15.75" customHeight="1" spans="7:7">
      <c r="G722" s="14"/>
    </row>
    <row r="723" ht="15.75" customHeight="1" spans="7:7">
      <c r="G723" s="14"/>
    </row>
    <row r="724" ht="15.75" customHeight="1" spans="7:7">
      <c r="G724" s="14"/>
    </row>
    <row r="725" ht="15.75" customHeight="1" spans="7:7">
      <c r="G725" s="14"/>
    </row>
    <row r="726" ht="15.75" customHeight="1" spans="7:7">
      <c r="G726" s="14"/>
    </row>
    <row r="727" ht="15.75" customHeight="1" spans="7:7">
      <c r="G727" s="14"/>
    </row>
    <row r="728" ht="15.75" customHeight="1" spans="7:7">
      <c r="G728" s="14"/>
    </row>
    <row r="729" ht="15.75" customHeight="1" spans="7:7">
      <c r="G729" s="14"/>
    </row>
    <row r="730" ht="15.75" customHeight="1" spans="7:7">
      <c r="G730" s="14"/>
    </row>
    <row r="731" ht="15.75" customHeight="1" spans="7:7">
      <c r="G731" s="14"/>
    </row>
    <row r="732" ht="15.75" customHeight="1" spans="7:7">
      <c r="G732" s="14"/>
    </row>
    <row r="733" ht="15.75" customHeight="1" spans="7:7">
      <c r="G733" s="14"/>
    </row>
    <row r="734" ht="15.75" customHeight="1" spans="7:7">
      <c r="G734" s="14"/>
    </row>
    <row r="735" ht="15.75" customHeight="1" spans="7:7">
      <c r="G735" s="14"/>
    </row>
    <row r="736" ht="15.75" customHeight="1" spans="7:7">
      <c r="G736" s="14"/>
    </row>
    <row r="737" ht="15.75" customHeight="1" spans="7:7">
      <c r="G737" s="14"/>
    </row>
    <row r="738" ht="15.75" customHeight="1" spans="7:7">
      <c r="G738" s="14"/>
    </row>
    <row r="739" ht="15.75" customHeight="1" spans="7:7">
      <c r="G739" s="14"/>
    </row>
    <row r="740" ht="15.75" customHeight="1" spans="7:7">
      <c r="G740" s="14"/>
    </row>
    <row r="741" ht="15.75" customHeight="1" spans="7:7">
      <c r="G741" s="14"/>
    </row>
    <row r="742" ht="15.75" customHeight="1" spans="7:7">
      <c r="G742" s="14"/>
    </row>
    <row r="743" ht="15.75" customHeight="1" spans="7:7">
      <c r="G743" s="14"/>
    </row>
    <row r="744" ht="15.75" customHeight="1" spans="7:7">
      <c r="G744" s="14"/>
    </row>
    <row r="745" ht="15.75" customHeight="1" spans="7:7">
      <c r="G745" s="14"/>
    </row>
    <row r="746" ht="15.75" customHeight="1" spans="7:7">
      <c r="G746" s="14"/>
    </row>
    <row r="747" ht="15.75" customHeight="1" spans="7:7">
      <c r="G747" s="14"/>
    </row>
    <row r="748" ht="15.75" customHeight="1" spans="7:7">
      <c r="G748" s="14"/>
    </row>
    <row r="749" ht="15.75" customHeight="1" spans="7:7">
      <c r="G749" s="14"/>
    </row>
    <row r="750" ht="15.75" customHeight="1" spans="7:7">
      <c r="G750" s="14"/>
    </row>
    <row r="751" ht="15.75" customHeight="1" spans="7:7">
      <c r="G751" s="14"/>
    </row>
    <row r="752" ht="15.75" customHeight="1" spans="7:7">
      <c r="G752" s="14"/>
    </row>
    <row r="753" ht="15.75" customHeight="1" spans="7:7">
      <c r="G753" s="14"/>
    </row>
    <row r="754" ht="15.75" customHeight="1" spans="7:7">
      <c r="G754" s="14"/>
    </row>
    <row r="755" ht="15.75" customHeight="1" spans="7:7">
      <c r="G755" s="14"/>
    </row>
    <row r="756" ht="15.75" customHeight="1" spans="7:7">
      <c r="G756" s="14"/>
    </row>
    <row r="757" ht="15.75" customHeight="1" spans="7:7">
      <c r="G757" s="14"/>
    </row>
    <row r="758" ht="15.75" customHeight="1" spans="7:7">
      <c r="G758" s="14"/>
    </row>
    <row r="759" ht="15.75" customHeight="1" spans="7:7">
      <c r="G759" s="14"/>
    </row>
    <row r="760" ht="15.75" customHeight="1" spans="7:7">
      <c r="G760" s="14"/>
    </row>
    <row r="761" ht="15.75" customHeight="1" spans="7:7">
      <c r="G761" s="14"/>
    </row>
    <row r="762" ht="15.75" customHeight="1" spans="7:7">
      <c r="G762" s="14"/>
    </row>
    <row r="763" ht="15.75" customHeight="1" spans="7:7">
      <c r="G763" s="14"/>
    </row>
    <row r="764" ht="15.75" customHeight="1" spans="7:7">
      <c r="G764" s="14"/>
    </row>
    <row r="765" ht="15.75" customHeight="1" spans="7:7">
      <c r="G765" s="14"/>
    </row>
    <row r="766" ht="15.75" customHeight="1" spans="7:7">
      <c r="G766" s="14"/>
    </row>
    <row r="767" ht="15.75" customHeight="1" spans="7:7">
      <c r="G767" s="14"/>
    </row>
    <row r="768" ht="15.75" customHeight="1" spans="7:7">
      <c r="G768" s="14"/>
    </row>
    <row r="769" ht="15.75" customHeight="1" spans="7:7">
      <c r="G769" s="14"/>
    </row>
    <row r="770" ht="15.75" customHeight="1" spans="7:7">
      <c r="G770" s="14"/>
    </row>
    <row r="771" ht="15.75" customHeight="1" spans="7:7">
      <c r="G771" s="14"/>
    </row>
    <row r="772" ht="15.75" customHeight="1" spans="7:7">
      <c r="G772" s="14"/>
    </row>
    <row r="773" ht="15.75" customHeight="1" spans="7:7">
      <c r="G773" s="14"/>
    </row>
    <row r="774" ht="15.75" customHeight="1" spans="7:7">
      <c r="G774" s="14"/>
    </row>
    <row r="775" ht="15.75" customHeight="1" spans="7:7">
      <c r="G775" s="14"/>
    </row>
    <row r="776" ht="15.75" customHeight="1" spans="7:7">
      <c r="G776" s="14"/>
    </row>
    <row r="777" ht="15.75" customHeight="1" spans="7:7">
      <c r="G777" s="14"/>
    </row>
    <row r="778" ht="15.75" customHeight="1" spans="7:7">
      <c r="G778" s="14"/>
    </row>
    <row r="779" ht="15.75" customHeight="1" spans="7:7">
      <c r="G779" s="14"/>
    </row>
    <row r="780" ht="15.75" customHeight="1" spans="7:7">
      <c r="G780" s="14"/>
    </row>
    <row r="781" ht="15.75" customHeight="1" spans="7:7">
      <c r="G781" s="14"/>
    </row>
    <row r="782" ht="15.75" customHeight="1" spans="7:7">
      <c r="G782" s="14"/>
    </row>
    <row r="783" ht="15.75" customHeight="1" spans="7:7">
      <c r="G783" s="14"/>
    </row>
    <row r="784" ht="15.75" customHeight="1" spans="7:7">
      <c r="G784" s="14"/>
    </row>
    <row r="785" ht="15.75" customHeight="1" spans="7:7">
      <c r="G785" s="14"/>
    </row>
    <row r="786" ht="15.75" customHeight="1" spans="7:7">
      <c r="G786" s="14"/>
    </row>
    <row r="787" ht="15.75" customHeight="1" spans="7:7">
      <c r="G787" s="14"/>
    </row>
    <row r="788" ht="15.75" customHeight="1" spans="7:7">
      <c r="G788" s="14"/>
    </row>
    <row r="789" ht="15.75" customHeight="1" spans="7:7">
      <c r="G789" s="14"/>
    </row>
    <row r="790" ht="15.75" customHeight="1" spans="7:7">
      <c r="G790" s="14"/>
    </row>
    <row r="791" ht="15.75" customHeight="1" spans="7:7">
      <c r="G791" s="14"/>
    </row>
    <row r="792" ht="15.75" customHeight="1" spans="7:7">
      <c r="G792" s="14"/>
    </row>
    <row r="793" ht="15.75" customHeight="1" spans="7:7">
      <c r="G793" s="14"/>
    </row>
    <row r="794" ht="15.75" customHeight="1" spans="7:7">
      <c r="G794" s="14"/>
    </row>
    <row r="795" ht="15.75" customHeight="1" spans="7:7">
      <c r="G795" s="14"/>
    </row>
    <row r="796" ht="15.75" customHeight="1" spans="7:7">
      <c r="G796" s="14"/>
    </row>
    <row r="797" ht="15.75" customHeight="1" spans="7:7">
      <c r="G797" s="14"/>
    </row>
    <row r="798" ht="15.75" customHeight="1" spans="7:7">
      <c r="G798" s="14"/>
    </row>
    <row r="799" ht="15.75" customHeight="1" spans="7:7">
      <c r="G799" s="14"/>
    </row>
    <row r="800" ht="15.75" customHeight="1" spans="7:7">
      <c r="G800" s="14"/>
    </row>
    <row r="801" ht="15.75" customHeight="1" spans="7:7">
      <c r="G801" s="14"/>
    </row>
    <row r="802" ht="15.75" customHeight="1" spans="7:7">
      <c r="G802" s="14"/>
    </row>
    <row r="803" ht="15.75" customHeight="1" spans="7:7">
      <c r="G803" s="14"/>
    </row>
    <row r="804" ht="15.75" customHeight="1" spans="7:7">
      <c r="G804" s="14"/>
    </row>
    <row r="805" ht="15.75" customHeight="1" spans="7:7">
      <c r="G805" s="14"/>
    </row>
    <row r="806" ht="15.75" customHeight="1" spans="7:7">
      <c r="G806" s="14"/>
    </row>
    <row r="807" ht="15.75" customHeight="1" spans="7:7">
      <c r="G807" s="14"/>
    </row>
    <row r="808" ht="15.75" customHeight="1" spans="7:7">
      <c r="G808" s="14"/>
    </row>
    <row r="809" ht="15.75" customHeight="1" spans="7:7">
      <c r="G809" s="14"/>
    </row>
    <row r="810" ht="15.75" customHeight="1" spans="7:7">
      <c r="G810" s="14"/>
    </row>
    <row r="811" ht="15.75" customHeight="1" spans="7:7">
      <c r="G811" s="14"/>
    </row>
    <row r="812" ht="15.75" customHeight="1" spans="7:7">
      <c r="G812" s="14"/>
    </row>
    <row r="813" ht="15.75" customHeight="1" spans="7:7">
      <c r="G813" s="14"/>
    </row>
    <row r="814" ht="15.75" customHeight="1" spans="7:7">
      <c r="G814" s="14"/>
    </row>
    <row r="815" ht="15.75" customHeight="1" spans="7:7">
      <c r="G815" s="14"/>
    </row>
    <row r="816" ht="15.75" customHeight="1" spans="7:7">
      <c r="G816" s="14"/>
    </row>
    <row r="817" ht="15.75" customHeight="1" spans="7:7">
      <c r="G817" s="14"/>
    </row>
    <row r="818" ht="15.75" customHeight="1" spans="7:7">
      <c r="G818" s="14"/>
    </row>
    <row r="819" ht="15.75" customHeight="1" spans="7:7">
      <c r="G819" s="14"/>
    </row>
    <row r="820" ht="15.75" customHeight="1" spans="7:7">
      <c r="G820" s="14"/>
    </row>
    <row r="821" ht="15.75" customHeight="1" spans="7:7">
      <c r="G821" s="14"/>
    </row>
    <row r="822" ht="15.75" customHeight="1" spans="7:7">
      <c r="G822" s="14"/>
    </row>
    <row r="823" ht="15.75" customHeight="1" spans="7:7">
      <c r="G823" s="14"/>
    </row>
    <row r="824" ht="15.75" customHeight="1" spans="7:7">
      <c r="G824" s="14"/>
    </row>
    <row r="825" ht="15.75" customHeight="1" spans="7:7">
      <c r="G825" s="14"/>
    </row>
    <row r="826" ht="15.75" customHeight="1" spans="7:7">
      <c r="G826" s="14"/>
    </row>
    <row r="827" ht="15.75" customHeight="1" spans="7:7">
      <c r="G827" s="14"/>
    </row>
    <row r="828" ht="15.75" customHeight="1" spans="7:7">
      <c r="G828" s="14"/>
    </row>
    <row r="829" ht="15.75" customHeight="1" spans="7:7">
      <c r="G829" s="14"/>
    </row>
    <row r="830" ht="15.75" customHeight="1" spans="7:7">
      <c r="G830" s="14"/>
    </row>
    <row r="831" ht="15.75" customHeight="1" spans="7:7">
      <c r="G831" s="14"/>
    </row>
    <row r="832" ht="15.75" customHeight="1" spans="7:7">
      <c r="G832" s="14"/>
    </row>
    <row r="833" ht="15.75" customHeight="1" spans="7:7">
      <c r="G833" s="14"/>
    </row>
    <row r="834" ht="15.75" customHeight="1" spans="7:7">
      <c r="G834" s="14"/>
    </row>
    <row r="835" ht="15.75" customHeight="1" spans="7:7">
      <c r="G835" s="14"/>
    </row>
    <row r="836" ht="15.75" customHeight="1" spans="7:7">
      <c r="G836" s="14"/>
    </row>
    <row r="837" ht="15.75" customHeight="1" spans="7:7">
      <c r="G837" s="14"/>
    </row>
    <row r="838" ht="15.75" customHeight="1" spans="7:7">
      <c r="G838" s="14"/>
    </row>
    <row r="839" ht="15.75" customHeight="1" spans="7:7">
      <c r="G839" s="14"/>
    </row>
    <row r="840" ht="15.75" customHeight="1" spans="7:7">
      <c r="G840" s="14"/>
    </row>
    <row r="841" ht="15.75" customHeight="1" spans="7:7">
      <c r="G841" s="14"/>
    </row>
    <row r="842" ht="15.75" customHeight="1" spans="7:7">
      <c r="G842" s="14"/>
    </row>
    <row r="843" ht="15.75" customHeight="1" spans="7:7">
      <c r="G843" s="14"/>
    </row>
    <row r="844" ht="15.75" customHeight="1" spans="7:7">
      <c r="G844" s="14"/>
    </row>
    <row r="845" ht="15.75" customHeight="1" spans="7:7">
      <c r="G845" s="14"/>
    </row>
    <row r="846" ht="15.75" customHeight="1" spans="7:7">
      <c r="G846" s="14"/>
    </row>
    <row r="847" ht="15.75" customHeight="1" spans="7:7">
      <c r="G847" s="14"/>
    </row>
    <row r="848" ht="15.75" customHeight="1" spans="7:7">
      <c r="G848" s="14"/>
    </row>
    <row r="849" ht="15.75" customHeight="1" spans="7:7">
      <c r="G849" s="14"/>
    </row>
    <row r="850" ht="15.75" customHeight="1" spans="7:7">
      <c r="G850" s="14"/>
    </row>
    <row r="851" ht="15.75" customHeight="1" spans="7:7">
      <c r="G851" s="14"/>
    </row>
    <row r="852" ht="15.75" customHeight="1" spans="7:7">
      <c r="G852" s="14"/>
    </row>
    <row r="853" ht="15.75" customHeight="1" spans="7:7">
      <c r="G853" s="14"/>
    </row>
    <row r="854" ht="15.75" customHeight="1" spans="7:7">
      <c r="G854" s="14"/>
    </row>
    <row r="855" ht="15.75" customHeight="1" spans="7:7">
      <c r="G855" s="14"/>
    </row>
    <row r="856" ht="15.75" customHeight="1" spans="7:7">
      <c r="G856" s="14"/>
    </row>
    <row r="857" ht="15.75" customHeight="1" spans="7:7">
      <c r="G857" s="14"/>
    </row>
    <row r="858" ht="15.75" customHeight="1" spans="7:7">
      <c r="G858" s="14"/>
    </row>
    <row r="859" ht="15.75" customHeight="1" spans="7:7">
      <c r="G859" s="14"/>
    </row>
    <row r="860" ht="15.75" customHeight="1" spans="7:7">
      <c r="G860" s="14"/>
    </row>
    <row r="861" ht="15.75" customHeight="1" spans="7:7">
      <c r="G861" s="14"/>
    </row>
    <row r="862" ht="15.75" customHeight="1" spans="7:7">
      <c r="G862" s="14"/>
    </row>
    <row r="863" ht="15.75" customHeight="1" spans="7:7">
      <c r="G863" s="14"/>
    </row>
    <row r="864" ht="15.75" customHeight="1" spans="7:7">
      <c r="G864" s="14"/>
    </row>
    <row r="865" ht="15.75" customHeight="1" spans="7:7">
      <c r="G865" s="14"/>
    </row>
    <row r="866" ht="15.75" customHeight="1" spans="7:7">
      <c r="G866" s="14"/>
    </row>
    <row r="867" ht="15.75" customHeight="1" spans="7:7">
      <c r="G867" s="14"/>
    </row>
    <row r="868" ht="15.75" customHeight="1" spans="7:7">
      <c r="G868" s="14"/>
    </row>
    <row r="869" ht="15.75" customHeight="1" spans="7:7">
      <c r="G869" s="14"/>
    </row>
    <row r="870" ht="15.75" customHeight="1" spans="7:7">
      <c r="G870" s="14"/>
    </row>
    <row r="871" ht="15.75" customHeight="1" spans="7:7">
      <c r="G871" s="14"/>
    </row>
    <row r="872" ht="15.75" customHeight="1" spans="7:7">
      <c r="G872" s="14"/>
    </row>
    <row r="873" ht="15.75" customHeight="1" spans="7:7">
      <c r="G873" s="14"/>
    </row>
    <row r="874" ht="15.75" customHeight="1" spans="7:7">
      <c r="G874" s="14"/>
    </row>
    <row r="875" ht="15.75" customHeight="1" spans="7:7">
      <c r="G875" s="14"/>
    </row>
    <row r="876" ht="15.75" customHeight="1" spans="7:7">
      <c r="G876" s="14"/>
    </row>
    <row r="877" ht="15.75" customHeight="1" spans="7:7">
      <c r="G877" s="14"/>
    </row>
    <row r="878" ht="15.75" customHeight="1" spans="7:7">
      <c r="G878" s="14"/>
    </row>
    <row r="879" ht="15.75" customHeight="1" spans="7:7">
      <c r="G879" s="14"/>
    </row>
    <row r="880" ht="15.75" customHeight="1" spans="7:7">
      <c r="G880" s="14"/>
    </row>
    <row r="881" ht="15.75" customHeight="1" spans="7:7">
      <c r="G881" s="14"/>
    </row>
    <row r="882" ht="15.75" customHeight="1" spans="7:7">
      <c r="G882" s="14"/>
    </row>
    <row r="883" ht="15.75" customHeight="1" spans="7:7">
      <c r="G883" s="14"/>
    </row>
    <row r="884" ht="15.75" customHeight="1" spans="7:7">
      <c r="G884" s="14"/>
    </row>
    <row r="885" ht="15.75" customHeight="1" spans="7:7">
      <c r="G885" s="14"/>
    </row>
    <row r="886" ht="15.75" customHeight="1" spans="7:7">
      <c r="G886" s="14"/>
    </row>
    <row r="887" ht="15.75" customHeight="1" spans="7:7">
      <c r="G887" s="14"/>
    </row>
    <row r="888" ht="15.75" customHeight="1" spans="7:7">
      <c r="G888" s="14"/>
    </row>
    <row r="889" ht="15.75" customHeight="1" spans="7:7">
      <c r="G889" s="14"/>
    </row>
    <row r="890" ht="15.75" customHeight="1" spans="7:7">
      <c r="G890" s="14"/>
    </row>
    <row r="891" ht="15.75" customHeight="1" spans="7:7">
      <c r="G891" s="14"/>
    </row>
    <row r="892" ht="15.75" customHeight="1" spans="7:7">
      <c r="G892" s="14"/>
    </row>
    <row r="893" ht="15.75" customHeight="1" spans="7:7">
      <c r="G893" s="14"/>
    </row>
    <row r="894" ht="15.75" customHeight="1" spans="7:7">
      <c r="G894" s="14"/>
    </row>
    <row r="895" ht="15.75" customHeight="1" spans="7:7">
      <c r="G895" s="14"/>
    </row>
    <row r="896" ht="15.75" customHeight="1" spans="7:7">
      <c r="G896" s="14"/>
    </row>
    <row r="897" ht="15.75" customHeight="1" spans="7:7">
      <c r="G897" s="14"/>
    </row>
    <row r="898" ht="15.75" customHeight="1" spans="7:7">
      <c r="G898" s="14"/>
    </row>
    <row r="899" ht="15.75" customHeight="1" spans="7:7">
      <c r="G899" s="14"/>
    </row>
    <row r="900" ht="15.75" customHeight="1" spans="7:7">
      <c r="G900" s="14"/>
    </row>
    <row r="901" ht="15.75" customHeight="1" spans="7:7">
      <c r="G901" s="14"/>
    </row>
    <row r="902" ht="15.75" customHeight="1" spans="7:7">
      <c r="G902" s="14"/>
    </row>
    <row r="903" ht="15.75" customHeight="1" spans="7:7">
      <c r="G903" s="14"/>
    </row>
    <row r="904" ht="15.75" customHeight="1" spans="7:7">
      <c r="G904" s="14"/>
    </row>
    <row r="905" ht="15.75" customHeight="1" spans="7:7">
      <c r="G905" s="14"/>
    </row>
    <row r="906" ht="15.75" customHeight="1" spans="7:7">
      <c r="G906" s="14"/>
    </row>
    <row r="907" ht="15.75" customHeight="1" spans="7:7">
      <c r="G907" s="14"/>
    </row>
    <row r="908" ht="15.75" customHeight="1" spans="7:7">
      <c r="G908" s="14"/>
    </row>
    <row r="909" ht="15.75" customHeight="1" spans="7:7">
      <c r="G909" s="14"/>
    </row>
    <row r="910" ht="15.75" customHeight="1" spans="7:7">
      <c r="G910" s="14"/>
    </row>
    <row r="911" ht="15.75" customHeight="1" spans="7:7">
      <c r="G911" s="14"/>
    </row>
    <row r="912" ht="15.75" customHeight="1" spans="7:7">
      <c r="G912" s="14"/>
    </row>
    <row r="913" ht="15.75" customHeight="1" spans="7:7">
      <c r="G913" s="14"/>
    </row>
    <row r="914" ht="15.75" customHeight="1" spans="7:7">
      <c r="G914" s="14"/>
    </row>
    <row r="915" ht="15.75" customHeight="1" spans="7:7">
      <c r="G915" s="14"/>
    </row>
    <row r="916" ht="15.75" customHeight="1" spans="7:7">
      <c r="G916" s="14"/>
    </row>
    <row r="917" ht="15.75" customHeight="1" spans="7:7">
      <c r="G917" s="14"/>
    </row>
    <row r="918" ht="15.75" customHeight="1" spans="7:7">
      <c r="G918" s="14"/>
    </row>
    <row r="919" ht="15.75" customHeight="1" spans="7:7">
      <c r="G919" s="14"/>
    </row>
    <row r="920" ht="15.75" customHeight="1" spans="7:7">
      <c r="G920" s="14"/>
    </row>
    <row r="921" ht="15.75" customHeight="1" spans="7:7">
      <c r="G921" s="14"/>
    </row>
    <row r="922" ht="15.75" customHeight="1" spans="7:7">
      <c r="G922" s="14"/>
    </row>
    <row r="923" ht="15.75" customHeight="1" spans="7:7">
      <c r="G923" s="14"/>
    </row>
    <row r="924" ht="15.75" customHeight="1" spans="7:7">
      <c r="G924" s="14"/>
    </row>
    <row r="925" ht="15.75" customHeight="1" spans="7:7">
      <c r="G925" s="14"/>
    </row>
    <row r="926" ht="15.75" customHeight="1" spans="7:7">
      <c r="G926" s="14"/>
    </row>
    <row r="927" ht="15.75" customHeight="1" spans="7:7">
      <c r="G927" s="14"/>
    </row>
    <row r="928" ht="15.75" customHeight="1" spans="7:7">
      <c r="G928" s="14"/>
    </row>
    <row r="929" ht="15.75" customHeight="1" spans="7:7">
      <c r="G929" s="14"/>
    </row>
    <row r="930" ht="15.75" customHeight="1" spans="7:7">
      <c r="G930" s="14"/>
    </row>
    <row r="931" ht="15.75" customHeight="1" spans="7:7">
      <c r="G931" s="14"/>
    </row>
    <row r="932" ht="15.75" customHeight="1" spans="7:7">
      <c r="G932" s="14"/>
    </row>
    <row r="933" ht="15.75" customHeight="1" spans="7:7">
      <c r="G933" s="14"/>
    </row>
    <row r="934" ht="15.75" customHeight="1" spans="7:7">
      <c r="G934" s="14"/>
    </row>
    <row r="935" ht="15.75" customHeight="1" spans="7:7">
      <c r="G935" s="14"/>
    </row>
    <row r="936" ht="15.75" customHeight="1" spans="7:7">
      <c r="G936" s="14"/>
    </row>
    <row r="937" ht="15.75" customHeight="1" spans="7:7">
      <c r="G937" s="14"/>
    </row>
    <row r="938" ht="15.75" customHeight="1" spans="7:7">
      <c r="G938" s="14"/>
    </row>
    <row r="939" ht="15.75" customHeight="1" spans="7:7">
      <c r="G939" s="14"/>
    </row>
    <row r="940" ht="15.75" customHeight="1" spans="7:7">
      <c r="G940" s="14"/>
    </row>
    <row r="941" ht="15.75" customHeight="1" spans="7:7">
      <c r="G941" s="14"/>
    </row>
    <row r="942" ht="15.75" customHeight="1" spans="7:7">
      <c r="G942" s="14"/>
    </row>
    <row r="943" ht="15.75" customHeight="1" spans="7:7">
      <c r="G943" s="14"/>
    </row>
    <row r="944" ht="15.75" customHeight="1" spans="7:7">
      <c r="G944" s="14"/>
    </row>
    <row r="945" ht="15.75" customHeight="1" spans="7:7">
      <c r="G945" s="14"/>
    </row>
    <row r="946" ht="15.75" customHeight="1" spans="7:7">
      <c r="G946" s="14"/>
    </row>
    <row r="947" ht="15.75" customHeight="1" spans="7:7">
      <c r="G947" s="14"/>
    </row>
    <row r="948" ht="15.75" customHeight="1" spans="7:7">
      <c r="G948" s="14"/>
    </row>
    <row r="949" ht="15.75" customHeight="1" spans="7:7">
      <c r="G949" s="14"/>
    </row>
    <row r="950" ht="15.75" customHeight="1" spans="7:7">
      <c r="G950" s="14"/>
    </row>
    <row r="951" ht="15.75" customHeight="1" spans="7:7">
      <c r="G951" s="14"/>
    </row>
    <row r="952" ht="15.75" customHeight="1" spans="7:7">
      <c r="G952" s="14"/>
    </row>
    <row r="953" ht="15.75" customHeight="1" spans="7:7">
      <c r="G953" s="14"/>
    </row>
    <row r="954" ht="15.75" customHeight="1" spans="7:7">
      <c r="G954" s="14"/>
    </row>
    <row r="955" ht="15.75" customHeight="1" spans="7:7">
      <c r="G955" s="14"/>
    </row>
    <row r="956" ht="15.75" customHeight="1" spans="7:7">
      <c r="G956" s="14"/>
    </row>
    <row r="957" ht="15.75" customHeight="1" spans="7:7">
      <c r="G957" s="14"/>
    </row>
    <row r="958" ht="15.75" customHeight="1" spans="7:7">
      <c r="G958" s="14"/>
    </row>
    <row r="959" ht="15.75" customHeight="1" spans="7:7">
      <c r="G959" s="14"/>
    </row>
    <row r="960" ht="15.75" customHeight="1" spans="7:7">
      <c r="G960" s="14"/>
    </row>
    <row r="961" ht="15.75" customHeight="1" spans="7:7">
      <c r="G961" s="14"/>
    </row>
    <row r="962" ht="15.75" customHeight="1" spans="7:7">
      <c r="G962" s="14"/>
    </row>
    <row r="963" ht="15.75" customHeight="1" spans="7:7">
      <c r="G963" s="14"/>
    </row>
    <row r="964" ht="15.75" customHeight="1" spans="7:7">
      <c r="G964" s="14"/>
    </row>
    <row r="965" ht="15.75" customHeight="1" spans="7:7">
      <c r="G965" s="14"/>
    </row>
    <row r="966" ht="15.75" customHeight="1" spans="7:7">
      <c r="G966" s="14"/>
    </row>
    <row r="967" ht="15.75" customHeight="1" spans="7:7">
      <c r="G967" s="14"/>
    </row>
    <row r="968" ht="15.75" customHeight="1" spans="7:7">
      <c r="G968" s="14"/>
    </row>
    <row r="969" ht="15.75" customHeight="1" spans="7:7">
      <c r="G969" s="14"/>
    </row>
    <row r="970" ht="15.75" customHeight="1" spans="7:7">
      <c r="G970" s="14"/>
    </row>
    <row r="971" ht="15.75" customHeight="1" spans="7:7">
      <c r="G971" s="14"/>
    </row>
    <row r="972" ht="15.75" customHeight="1" spans="7:7">
      <c r="G972" s="14"/>
    </row>
    <row r="973" ht="15.75" customHeight="1" spans="7:7">
      <c r="G973" s="14"/>
    </row>
    <row r="974" ht="15.75" customHeight="1" spans="7:7">
      <c r="G974" s="14"/>
    </row>
    <row r="975" ht="15.75" customHeight="1" spans="7:7">
      <c r="G975" s="14"/>
    </row>
    <row r="976" ht="15.75" customHeight="1" spans="7:7">
      <c r="G976" s="14"/>
    </row>
    <row r="977" ht="15.75" customHeight="1" spans="7:7">
      <c r="G977" s="14"/>
    </row>
    <row r="978" ht="15.75" customHeight="1" spans="7:7">
      <c r="G978" s="14"/>
    </row>
    <row r="979" ht="15.75" customHeight="1" spans="7:7">
      <c r="G979" s="14"/>
    </row>
    <row r="980" ht="15.75" customHeight="1" spans="7:7">
      <c r="G980" s="14"/>
    </row>
    <row r="981" ht="15.75" customHeight="1" spans="7:7">
      <c r="G981" s="14"/>
    </row>
    <row r="982" ht="15.75" customHeight="1" spans="7:7">
      <c r="G982" s="14"/>
    </row>
    <row r="983" ht="15.75" customHeight="1" spans="7:7">
      <c r="G983" s="14"/>
    </row>
    <row r="984" ht="15.75" customHeight="1" spans="7:7">
      <c r="G984" s="14"/>
    </row>
    <row r="985" ht="15.75" customHeight="1" spans="7:7">
      <c r="G985" s="14"/>
    </row>
    <row r="986" ht="15.75" customHeight="1" spans="7:7">
      <c r="G986" s="14"/>
    </row>
    <row r="987" ht="15.75" customHeight="1" spans="7:7">
      <c r="G987" s="14"/>
    </row>
    <row r="988" ht="15.75" customHeight="1" spans="7:7">
      <c r="G988" s="14"/>
    </row>
    <row r="989" ht="15.75" customHeight="1" spans="7:7">
      <c r="G989" s="14"/>
    </row>
    <row r="990" ht="15.75" customHeight="1" spans="7:7">
      <c r="G990" s="14"/>
    </row>
    <row r="991" ht="15.75" customHeight="1" spans="7:7">
      <c r="G991" s="14"/>
    </row>
    <row r="992" ht="15.75" customHeight="1" spans="7:7">
      <c r="G992" s="14"/>
    </row>
    <row r="993" ht="15.75" customHeight="1" spans="7:7">
      <c r="G993" s="14"/>
    </row>
    <row r="994" ht="15.75" customHeight="1" spans="7:7">
      <c r="G994" s="14"/>
    </row>
    <row r="995" ht="15.75" customHeight="1" spans="7:7">
      <c r="G995" s="14"/>
    </row>
    <row r="996" ht="15.75" customHeight="1" spans="7:7">
      <c r="G996" s="14"/>
    </row>
    <row r="997" ht="15.75" customHeight="1" spans="7:7">
      <c r="G997" s="14"/>
    </row>
    <row r="998" ht="15.75" customHeight="1" spans="7:7">
      <c r="G998" s="14"/>
    </row>
    <row r="999" ht="15.75" customHeight="1" spans="7:7">
      <c r="G999" s="14"/>
    </row>
    <row r="1000" ht="15.75" customHeight="1" spans="7:7">
      <c r="G1000" s="14"/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122:B127"/>
    <mergeCell ref="A86:B89"/>
  </mergeCells>
  <pageMargins left="0.75" right="0.75" top="1" bottom="1" header="0" footer="0"/>
  <pageSetup paperSize="9" scale="50" orientation="landscape" horizontalDpi="600" vertic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149"/>
  <sheetViews>
    <sheetView zoomScale="70" zoomScaleNormal="70" workbookViewId="0">
      <selection activeCell="C14" sqref="C14"/>
    </sheetView>
  </sheetViews>
  <sheetFormatPr defaultColWidth="9.14285714285714" defaultRowHeight="15"/>
  <cols>
    <col min="1" max="1" width="11.8571428571429" customWidth="1"/>
    <col min="2" max="2" width="81.2857142857143" customWidth="1"/>
    <col min="3" max="3" width="20.2857142857143" customWidth="1"/>
    <col min="4" max="4" width="41" customWidth="1"/>
    <col min="6" max="6" width="46.1428571428571" customWidth="1"/>
    <col min="7" max="7" width="13.5714285714286" customWidth="1"/>
    <col min="8" max="8" width="11.5714285714286" customWidth="1"/>
    <col min="9" max="9" width="12.5714285714286" customWidth="1"/>
  </cols>
  <sheetData>
    <row r="2" ht="19.5" spans="1:6">
      <c r="A2" s="39" t="s">
        <v>177</v>
      </c>
      <c r="B2" s="40"/>
      <c r="C2" s="40"/>
      <c r="D2" s="41"/>
    </row>
    <row r="3" ht="15.75" spans="1:6">
      <c r="A3" s="42" t="s">
        <v>178</v>
      </c>
      <c r="B3" s="43"/>
      <c r="C3" s="43"/>
      <c r="D3" s="43"/>
    </row>
    <row r="4" spans="1:6">
      <c r="A4" s="44" t="s">
        <v>179</v>
      </c>
      <c r="B4" s="45" t="s">
        <v>180</v>
      </c>
      <c r="C4" s="46"/>
      <c r="D4" s="46"/>
    </row>
    <row r="5" spans="1:6">
      <c r="A5" s="47"/>
      <c r="B5" s="48"/>
      <c r="C5" s="48"/>
      <c r="D5" s="48"/>
    </row>
    <row r="6" ht="15.75" spans="1:6">
      <c r="A6" s="49" t="s">
        <v>181</v>
      </c>
      <c r="B6" s="50"/>
      <c r="C6" s="50"/>
      <c r="D6" s="50"/>
    </row>
    <row r="7" ht="15.75" spans="1:6">
      <c r="A7" s="51" t="s">
        <v>42</v>
      </c>
      <c r="B7" s="52" t="s">
        <v>182</v>
      </c>
      <c r="C7" s="53" t="s">
        <v>183</v>
      </c>
      <c r="D7" s="54"/>
    </row>
    <row r="8" spans="1:6">
      <c r="A8" s="55" t="s">
        <v>45</v>
      </c>
      <c r="B8" s="56" t="s">
        <v>184</v>
      </c>
      <c r="C8" s="57" t="s">
        <v>185</v>
      </c>
      <c r="D8" s="58"/>
    </row>
    <row r="9" spans="1:6">
      <c r="A9" s="59" t="s">
        <v>48</v>
      </c>
      <c r="B9" s="60" t="s">
        <v>186</v>
      </c>
      <c r="C9" s="57" t="s">
        <v>187</v>
      </c>
      <c r="D9" s="58"/>
    </row>
    <row r="10" spans="1:6">
      <c r="A10" s="55" t="s">
        <v>53</v>
      </c>
      <c r="B10" s="56" t="s">
        <v>188</v>
      </c>
      <c r="C10" s="57" t="s">
        <v>189</v>
      </c>
      <c r="D10" s="58"/>
    </row>
    <row r="11" ht="15.75" spans="1:6">
      <c r="A11" s="61" t="s">
        <v>190</v>
      </c>
      <c r="B11" s="40"/>
      <c r="C11" s="40"/>
      <c r="D11" s="41"/>
    </row>
    <row r="12" ht="16.5" spans="1:6">
      <c r="A12" s="62" t="s">
        <v>191</v>
      </c>
      <c r="B12" s="41"/>
      <c r="C12" s="63" t="s">
        <v>192</v>
      </c>
      <c r="D12" s="61" t="s">
        <v>193</v>
      </c>
    </row>
    <row r="13" spans="1:6">
      <c r="A13" s="64" t="s">
        <v>256</v>
      </c>
      <c r="B13" s="58"/>
      <c r="C13" s="65" t="s">
        <v>195</v>
      </c>
      <c r="D13" s="57">
        <f>RESUMO!D9</f>
        <v>1</v>
      </c>
    </row>
    <row r="14" spans="1:6">
      <c r="A14" s="66"/>
      <c r="B14" s="58"/>
      <c r="C14" s="65"/>
      <c r="D14" s="67"/>
    </row>
    <row r="15" ht="15.75" spans="1:6">
      <c r="A15" s="61" t="s">
        <v>14</v>
      </c>
      <c r="B15" s="40"/>
      <c r="C15" s="40"/>
      <c r="D15" s="41"/>
      <c r="F15" s="68"/>
    </row>
    <row r="16" ht="15.75" spans="1:6">
      <c r="A16" s="69" t="s">
        <v>16</v>
      </c>
      <c r="B16" s="70" t="s">
        <v>17</v>
      </c>
      <c r="C16" s="69" t="s">
        <v>18</v>
      </c>
      <c r="D16" s="69" t="s">
        <v>19</v>
      </c>
    </row>
    <row r="17" spans="1:7">
      <c r="A17" s="69">
        <v>1</v>
      </c>
      <c r="B17" s="70" t="s">
        <v>20</v>
      </c>
      <c r="C17" s="71" t="s">
        <v>102</v>
      </c>
      <c r="D17" s="71" t="str">
        <f>A13</f>
        <v>Transcritor de Sistema Braille</v>
      </c>
    </row>
    <row r="18" spans="1:7">
      <c r="A18" s="69">
        <v>2</v>
      </c>
      <c r="B18" s="70" t="s">
        <v>23</v>
      </c>
      <c r="C18" s="71" t="s">
        <v>196</v>
      </c>
      <c r="D18" s="71" t="s">
        <v>257</v>
      </c>
    </row>
    <row r="19" spans="1:7">
      <c r="A19" s="69">
        <v>3</v>
      </c>
      <c r="B19" s="70" t="s">
        <v>26</v>
      </c>
      <c r="C19" s="71" t="str">
        <f>C9</f>
        <v>CCT PB 000032/2026</v>
      </c>
      <c r="D19" s="72">
        <v>2221.9</v>
      </c>
    </row>
    <row r="20" spans="1:7">
      <c r="A20" s="69">
        <v>4</v>
      </c>
      <c r="B20" s="70" t="s">
        <v>29</v>
      </c>
      <c r="C20" s="71" t="str">
        <f>C9</f>
        <v>CCT PB 000032/2026</v>
      </c>
      <c r="D20" s="71" t="s">
        <v>198</v>
      </c>
    </row>
    <row r="21" spans="1:7">
      <c r="A21" s="69">
        <v>5</v>
      </c>
      <c r="B21" s="70" t="s">
        <v>33</v>
      </c>
      <c r="C21" s="71" t="str">
        <f>C9</f>
        <v>CCT PB 000032/2026</v>
      </c>
      <c r="D21" s="73" t="s">
        <v>34</v>
      </c>
    </row>
    <row r="22" spans="1:7">
      <c r="F22" s="68"/>
    </row>
    <row r="23" spans="1:7">
      <c r="A23" s="49" t="s">
        <v>36</v>
      </c>
      <c r="B23" s="50"/>
      <c r="C23" s="50"/>
      <c r="D23" s="50"/>
    </row>
    <row r="24" spans="1:7">
      <c r="A24" s="69" t="s">
        <v>39</v>
      </c>
      <c r="B24" s="74" t="s">
        <v>40</v>
      </c>
      <c r="C24" s="69" t="s">
        <v>18</v>
      </c>
      <c r="D24" s="69" t="s">
        <v>19</v>
      </c>
      <c r="G24" s="75"/>
    </row>
    <row r="25" spans="1:7">
      <c r="A25" s="69" t="s">
        <v>42</v>
      </c>
      <c r="B25" s="70" t="s">
        <v>43</v>
      </c>
      <c r="C25" s="71" t="s">
        <v>199</v>
      </c>
      <c r="D25" s="72">
        <f>D19</f>
        <v>2221.9</v>
      </c>
      <c r="G25" s="75"/>
    </row>
    <row r="26" spans="1:7">
      <c r="A26" s="69" t="s">
        <v>45</v>
      </c>
      <c r="B26" s="70" t="s">
        <v>46</v>
      </c>
      <c r="C26" s="71"/>
      <c r="D26" s="72">
        <v>0</v>
      </c>
      <c r="G26" s="75"/>
    </row>
    <row r="27" spans="1:7">
      <c r="A27" s="69" t="s">
        <v>48</v>
      </c>
      <c r="B27" s="70" t="s">
        <v>49</v>
      </c>
      <c r="C27" s="71"/>
      <c r="D27" s="72">
        <v>0</v>
      </c>
    </row>
    <row r="28" spans="1:7">
      <c r="A28" s="69" t="s">
        <v>50</v>
      </c>
      <c r="B28" s="70" t="s">
        <v>51</v>
      </c>
      <c r="C28" s="71"/>
      <c r="D28" s="72">
        <v>0</v>
      </c>
    </row>
    <row r="29" spans="1:7">
      <c r="A29" s="69" t="s">
        <v>53</v>
      </c>
      <c r="B29" s="70" t="s">
        <v>54</v>
      </c>
      <c r="C29" s="71"/>
      <c r="D29" s="72">
        <v>0</v>
      </c>
    </row>
    <row r="30" spans="1:7">
      <c r="A30" s="69" t="s">
        <v>55</v>
      </c>
      <c r="B30" s="70" t="s">
        <v>56</v>
      </c>
      <c r="C30" s="71"/>
      <c r="D30" s="72">
        <v>0</v>
      </c>
    </row>
    <row r="31" spans="1:7">
      <c r="A31" s="69" t="s">
        <v>58</v>
      </c>
      <c r="C31" s="69"/>
      <c r="D31" s="76">
        <f>TRUNC(SUM(D25:D30),2)</f>
        <v>2221.9</v>
      </c>
      <c r="F31" s="68"/>
    </row>
    <row r="33" spans="1:7">
      <c r="A33" s="77" t="s">
        <v>61</v>
      </c>
      <c r="B33" s="18"/>
      <c r="C33" s="18"/>
      <c r="D33" s="18"/>
      <c r="G33" s="75"/>
    </row>
    <row r="35" spans="1:7">
      <c r="A35" s="68" t="s">
        <v>63</v>
      </c>
    </row>
    <row r="36" spans="1:7">
      <c r="A36" s="69" t="s">
        <v>65</v>
      </c>
      <c r="B36" s="74" t="s">
        <v>66</v>
      </c>
      <c r="C36" s="69" t="s">
        <v>38</v>
      </c>
      <c r="D36" s="69" t="s">
        <v>19</v>
      </c>
    </row>
    <row r="37" spans="1:7">
      <c r="A37" s="69" t="s">
        <v>42</v>
      </c>
      <c r="B37" s="70" t="s">
        <v>67</v>
      </c>
      <c r="C37" s="78">
        <f>(1/12)</f>
        <v>0.0833333333333333</v>
      </c>
      <c r="D37" s="76">
        <f t="shared" ref="D37:D38" si="0">TRUNC($D$31*C37,2)</f>
        <v>185.15</v>
      </c>
      <c r="F37" s="74"/>
      <c r="G37" s="74"/>
    </row>
    <row r="38" spans="1:7">
      <c r="A38" s="69" t="s">
        <v>45</v>
      </c>
      <c r="B38" s="70" t="s">
        <v>68</v>
      </c>
      <c r="C38" s="78">
        <f>(((1+1/3)/12))</f>
        <v>0.111111111111111</v>
      </c>
      <c r="D38" s="76">
        <f t="shared" si="0"/>
        <v>246.87</v>
      </c>
      <c r="F38" s="74"/>
      <c r="G38" s="74"/>
    </row>
    <row r="39" spans="1:7">
      <c r="A39" s="69" t="s">
        <v>58</v>
      </c>
      <c r="D39" s="76">
        <f>TRUNC(SUM(D37:D38),2)</f>
        <v>432.02</v>
      </c>
      <c r="F39" s="74"/>
      <c r="G39" s="74"/>
    </row>
    <row r="40" ht="15.75" spans="1:7">
      <c r="D40" s="76"/>
      <c r="F40" s="74"/>
      <c r="G40" s="74"/>
    </row>
    <row r="41" ht="16.5" spans="1:7">
      <c r="A41" s="79" t="s">
        <v>200</v>
      </c>
      <c r="B41" s="18"/>
      <c r="C41" s="80" t="s">
        <v>201</v>
      </c>
      <c r="D41" s="81">
        <f>D31</f>
        <v>2221.9</v>
      </c>
      <c r="F41" s="74"/>
      <c r="G41" s="74"/>
    </row>
    <row r="42" ht="16.5" spans="1:7">
      <c r="A42" s="18"/>
      <c r="B42" s="18"/>
      <c r="C42" s="82" t="s">
        <v>202</v>
      </c>
      <c r="D42" s="81">
        <f>D39</f>
        <v>432.02</v>
      </c>
      <c r="F42" s="74"/>
      <c r="G42" s="74"/>
    </row>
    <row r="43" ht="16.5" spans="1:7">
      <c r="A43" s="18"/>
      <c r="B43" s="18"/>
      <c r="C43" s="80" t="s">
        <v>203</v>
      </c>
      <c r="D43" s="83">
        <f>TRUNC(SUM(D41:D42),2)</f>
        <v>2653.92</v>
      </c>
      <c r="F43" s="74"/>
      <c r="G43" s="74"/>
    </row>
    <row r="44" ht="15.75" spans="1:7">
      <c r="A44" s="69"/>
      <c r="C44" s="78"/>
      <c r="D44" s="76"/>
      <c r="F44" s="74"/>
      <c r="G44" s="74"/>
    </row>
    <row r="45" spans="1:7">
      <c r="A45" s="68" t="s">
        <v>77</v>
      </c>
    </row>
    <row r="46" spans="1:7">
      <c r="A46" s="69" t="s">
        <v>78</v>
      </c>
      <c r="B46" s="74" t="s">
        <v>79</v>
      </c>
      <c r="C46" s="69" t="s">
        <v>38</v>
      </c>
      <c r="D46" s="69" t="s">
        <v>80</v>
      </c>
    </row>
    <row r="47" spans="1:7">
      <c r="A47" s="69" t="s">
        <v>42</v>
      </c>
      <c r="B47" s="70" t="s">
        <v>81</v>
      </c>
      <c r="C47" s="78">
        <v>0.2</v>
      </c>
      <c r="D47" s="76">
        <f t="shared" ref="D47:D54" si="1">TRUNC(($D$43*C47),2)</f>
        <v>530.78</v>
      </c>
    </row>
    <row r="48" spans="1:7">
      <c r="A48" s="69" t="s">
        <v>45</v>
      </c>
      <c r="B48" s="70" t="s">
        <v>82</v>
      </c>
      <c r="C48" s="78">
        <v>0.025</v>
      </c>
      <c r="D48" s="76">
        <f t="shared" si="1"/>
        <v>66.34</v>
      </c>
    </row>
    <row r="49" spans="1:6">
      <c r="A49" s="69" t="s">
        <v>48</v>
      </c>
      <c r="B49" s="70" t="s">
        <v>204</v>
      </c>
      <c r="C49" s="84">
        <v>0.06</v>
      </c>
      <c r="D49" s="85">
        <f t="shared" si="1"/>
        <v>159.23</v>
      </c>
    </row>
    <row r="50" spans="1:6">
      <c r="A50" s="69" t="s">
        <v>50</v>
      </c>
      <c r="B50" s="70" t="s">
        <v>84</v>
      </c>
      <c r="C50" s="78">
        <v>0.015</v>
      </c>
      <c r="D50" s="76">
        <f t="shared" si="1"/>
        <v>39.8</v>
      </c>
    </row>
    <row r="51" spans="1:6">
      <c r="A51" s="69" t="s">
        <v>53</v>
      </c>
      <c r="B51" s="70" t="s">
        <v>85</v>
      </c>
      <c r="C51" s="78">
        <v>0.01</v>
      </c>
      <c r="D51" s="76">
        <f t="shared" si="1"/>
        <v>26.53</v>
      </c>
    </row>
    <row r="52" spans="1:6">
      <c r="A52" s="69" t="s">
        <v>55</v>
      </c>
      <c r="B52" s="70" t="s">
        <v>86</v>
      </c>
      <c r="C52" s="78">
        <v>0.006</v>
      </c>
      <c r="D52" s="76">
        <f t="shared" si="1"/>
        <v>15.92</v>
      </c>
    </row>
    <row r="53" spans="1:6">
      <c r="A53" s="69" t="s">
        <v>87</v>
      </c>
      <c r="B53" s="70" t="s">
        <v>88</v>
      </c>
      <c r="C53" s="78">
        <v>0.002</v>
      </c>
      <c r="D53" s="76">
        <f t="shared" si="1"/>
        <v>5.3</v>
      </c>
    </row>
    <row r="54" spans="1:6">
      <c r="A54" s="69" t="s">
        <v>89</v>
      </c>
      <c r="B54" s="70" t="s">
        <v>90</v>
      </c>
      <c r="C54" s="78">
        <v>0.08</v>
      </c>
      <c r="D54" s="76">
        <f t="shared" si="1"/>
        <v>212.31</v>
      </c>
    </row>
    <row r="55" spans="1:6">
      <c r="A55" s="69" t="s">
        <v>58</v>
      </c>
      <c r="C55" s="78">
        <f>SUM(C47:C54)</f>
        <v>0.398</v>
      </c>
      <c r="D55" s="76">
        <f>TRUNC(SUM(D47:D54),2)</f>
        <v>1056.21</v>
      </c>
    </row>
    <row r="56" spans="1:6">
      <c r="A56" s="69"/>
      <c r="C56" s="78"/>
      <c r="D56" s="76"/>
    </row>
    <row r="57" spans="1:6">
      <c r="A57" s="68" t="s">
        <v>95</v>
      </c>
    </row>
    <row r="58" spans="1:6">
      <c r="A58" s="69" t="s">
        <v>96</v>
      </c>
      <c r="B58" s="74" t="s">
        <v>97</v>
      </c>
      <c r="C58" s="69" t="s">
        <v>18</v>
      </c>
      <c r="D58" s="69" t="s">
        <v>19</v>
      </c>
    </row>
    <row r="59" spans="1:6">
      <c r="A59" s="69" t="s">
        <v>42</v>
      </c>
      <c r="B59" s="70" t="s">
        <v>98</v>
      </c>
      <c r="C59" s="71"/>
      <c r="D59" s="72">
        <v>0</v>
      </c>
    </row>
    <row r="60" spans="1:6">
      <c r="A60" s="69" t="s">
        <v>45</v>
      </c>
      <c r="B60" s="70" t="s">
        <v>99</v>
      </c>
      <c r="C60" s="71" t="str">
        <f>C9</f>
        <v>CCT PB 000032/2026</v>
      </c>
      <c r="D60" s="72">
        <f>TRUNC((((660))-(((660))*0.1)),2)</f>
        <v>594</v>
      </c>
    </row>
    <row r="61" spans="1:6">
      <c r="A61" s="69" t="s">
        <v>48</v>
      </c>
      <c r="B61" s="70" t="s">
        <v>100</v>
      </c>
      <c r="C61" s="71"/>
      <c r="D61" s="72">
        <v>0</v>
      </c>
    </row>
    <row r="62" spans="1:6">
      <c r="A62" s="14" t="s">
        <v>50</v>
      </c>
      <c r="B62" s="86" t="s">
        <v>205</v>
      </c>
      <c r="C62" s="87"/>
      <c r="D62" s="87">
        <v>0</v>
      </c>
      <c r="F62" s="86"/>
    </row>
    <row r="63" spans="1:6">
      <c r="A63" s="69" t="s">
        <v>53</v>
      </c>
      <c r="B63" s="74" t="s">
        <v>206</v>
      </c>
      <c r="C63" s="71" t="str">
        <f>C9</f>
        <v>CCT PB 000032/2026</v>
      </c>
      <c r="D63" s="72">
        <v>25</v>
      </c>
    </row>
    <row r="64" spans="1:6">
      <c r="A64" s="69" t="s">
        <v>55</v>
      </c>
      <c r="B64" s="88" t="s">
        <v>207</v>
      </c>
      <c r="C64" s="87" t="str">
        <f>C9</f>
        <v>CCT PB 000032/2026</v>
      </c>
      <c r="D64" s="72">
        <v>6</v>
      </c>
    </row>
    <row r="65" spans="1:4">
      <c r="A65" s="69" t="s">
        <v>87</v>
      </c>
      <c r="B65" s="88" t="s">
        <v>208</v>
      </c>
      <c r="C65" s="87" t="str">
        <f>C9</f>
        <v>CCT PB 000032/2026</v>
      </c>
      <c r="D65" s="72">
        <v>5</v>
      </c>
    </row>
    <row r="66" spans="1:4">
      <c r="A66" s="69" t="s">
        <v>89</v>
      </c>
      <c r="B66" s="88" t="s">
        <v>250</v>
      </c>
      <c r="C66" s="87" t="str">
        <f>C9</f>
        <v>CCT PB 000032/2026</v>
      </c>
      <c r="D66" s="72">
        <v>60</v>
      </c>
    </row>
    <row r="67" spans="1:4">
      <c r="A67" s="69" t="s">
        <v>58</v>
      </c>
      <c r="D67" s="76">
        <f>TRUNC(SUM(D59:D66),2)</f>
        <v>690</v>
      </c>
    </row>
    <row r="68" spans="1:4">
      <c r="A68" s="69"/>
      <c r="D68" s="76"/>
    </row>
    <row r="69" spans="1:4">
      <c r="A69" s="68" t="s">
        <v>105</v>
      </c>
    </row>
    <row r="70" spans="1:4">
      <c r="A70" s="69" t="s">
        <v>106</v>
      </c>
      <c r="B70" s="74" t="s">
        <v>107</v>
      </c>
      <c r="C70" s="69" t="s">
        <v>18</v>
      </c>
      <c r="D70" s="69" t="s">
        <v>19</v>
      </c>
    </row>
    <row r="71" spans="1:4">
      <c r="A71" s="69" t="s">
        <v>65</v>
      </c>
      <c r="B71" s="70" t="s">
        <v>66</v>
      </c>
      <c r="C71" s="69"/>
      <c r="D71" s="76">
        <f>D39</f>
        <v>432.02</v>
      </c>
    </row>
    <row r="72" spans="1:4">
      <c r="A72" s="69" t="s">
        <v>78</v>
      </c>
      <c r="B72" s="70" t="s">
        <v>79</v>
      </c>
      <c r="C72" s="69"/>
      <c r="D72" s="76">
        <f>D55</f>
        <v>1056.21</v>
      </c>
    </row>
    <row r="73" spans="1:4">
      <c r="A73" s="69" t="s">
        <v>96</v>
      </c>
      <c r="B73" s="70" t="s">
        <v>97</v>
      </c>
      <c r="C73" s="69"/>
      <c r="D73" s="76">
        <f>D67</f>
        <v>690</v>
      </c>
    </row>
    <row r="74" spans="1:4">
      <c r="A74" s="69" t="s">
        <v>58</v>
      </c>
      <c r="C74" s="69"/>
      <c r="D74" s="76">
        <f>TRUNC(SUM(D71:D73),2)</f>
        <v>2178.23</v>
      </c>
    </row>
    <row r="76" spans="1:4">
      <c r="A76" s="49" t="s">
        <v>108</v>
      </c>
      <c r="B76" s="50"/>
      <c r="C76" s="50"/>
      <c r="D76" s="50"/>
    </row>
    <row r="77" spans="1:4">
      <c r="A77" s="69" t="s">
        <v>109</v>
      </c>
      <c r="B77" s="74" t="s">
        <v>110</v>
      </c>
      <c r="C77" s="69" t="s">
        <v>38</v>
      </c>
      <c r="D77" s="69" t="s">
        <v>19</v>
      </c>
    </row>
    <row r="78" spans="1:4">
      <c r="A78" s="69" t="s">
        <v>42</v>
      </c>
      <c r="B78" s="70" t="s">
        <v>111</v>
      </c>
      <c r="C78" s="89">
        <f>((1/12)*2%)</f>
        <v>0.00166666666666667</v>
      </c>
      <c r="D78" s="72">
        <f t="shared" ref="D78:D81" si="2">TRUNC(($D$31*C78),2)</f>
        <v>3.7</v>
      </c>
    </row>
    <row r="79" spans="1:4">
      <c r="A79" s="69" t="s">
        <v>45</v>
      </c>
      <c r="B79" s="70" t="s">
        <v>112</v>
      </c>
      <c r="C79" s="90">
        <v>0.08</v>
      </c>
      <c r="D79" s="76">
        <f>TRUNC(($D$78*C79),2)</f>
        <v>0.29</v>
      </c>
    </row>
    <row r="80" spans="1:4">
      <c r="A80" s="69" t="s">
        <v>48</v>
      </c>
      <c r="B80" s="91" t="s">
        <v>113</v>
      </c>
      <c r="C80" s="92">
        <f>(0.08*0.4*0.02)</f>
        <v>0.00064</v>
      </c>
      <c r="D80" s="87">
        <f t="shared" si="2"/>
        <v>1.42</v>
      </c>
    </row>
    <row r="81" spans="1:4">
      <c r="A81" s="69" t="s">
        <v>50</v>
      </c>
      <c r="B81" s="70" t="s">
        <v>114</v>
      </c>
      <c r="C81" s="93">
        <f>(((7/30)/12)*0.98)</f>
        <v>0.0190555555555556</v>
      </c>
      <c r="D81" s="94">
        <f t="shared" si="2"/>
        <v>42.33</v>
      </c>
    </row>
    <row r="82" spans="1:4">
      <c r="A82" s="69" t="s">
        <v>53</v>
      </c>
      <c r="B82" s="91" t="s">
        <v>210</v>
      </c>
      <c r="C82" s="92">
        <f>C55</f>
        <v>0.398</v>
      </c>
      <c r="D82" s="87">
        <f>TRUNC(($D$81*C82),2)</f>
        <v>16.84</v>
      </c>
    </row>
    <row r="83" spans="1:4">
      <c r="A83" s="69" t="s">
        <v>55</v>
      </c>
      <c r="B83" s="91" t="s">
        <v>115</v>
      </c>
      <c r="C83" s="93">
        <f>(0.08*0.4*0.98)</f>
        <v>0.03136</v>
      </c>
      <c r="D83" s="87">
        <f>TRUNC(($D$31*C83),2)</f>
        <v>69.67</v>
      </c>
    </row>
    <row r="84" spans="1:4">
      <c r="A84" s="69" t="s">
        <v>58</v>
      </c>
      <c r="C84" s="90">
        <f>SUM(C78:C83)</f>
        <v>0.530722222222222</v>
      </c>
      <c r="D84" s="76">
        <f>TRUNC(SUM(D78:D83),2)</f>
        <v>134.25</v>
      </c>
    </row>
    <row r="85" ht="15.75" spans="1:4">
      <c r="A85" s="69"/>
      <c r="D85" s="76"/>
    </row>
    <row r="86" ht="16.5" spans="1:4">
      <c r="A86" s="79" t="s">
        <v>211</v>
      </c>
      <c r="B86" s="18"/>
      <c r="C86" s="80" t="s">
        <v>201</v>
      </c>
      <c r="D86" s="81">
        <f>D31</f>
        <v>2221.9</v>
      </c>
    </row>
    <row r="87" ht="16.5" spans="1:4">
      <c r="A87" s="18"/>
      <c r="B87" s="18"/>
      <c r="C87" s="82" t="s">
        <v>212</v>
      </c>
      <c r="D87" s="81">
        <f>D74</f>
        <v>2178.23</v>
      </c>
    </row>
    <row r="88" ht="16.5" spans="1:4">
      <c r="A88" s="18"/>
      <c r="B88" s="18"/>
      <c r="C88" s="80" t="s">
        <v>213</v>
      </c>
      <c r="D88" s="81">
        <f>D84</f>
        <v>134.25</v>
      </c>
    </row>
    <row r="89" ht="16.5" spans="1:4">
      <c r="A89" s="18"/>
      <c r="B89" s="18"/>
      <c r="C89" s="82" t="s">
        <v>203</v>
      </c>
      <c r="D89" s="83">
        <f>TRUNC(SUM(D86:D88),2)</f>
        <v>4534.38</v>
      </c>
    </row>
    <row r="90" ht="15.75" spans="1:4">
      <c r="A90" s="69"/>
      <c r="D90" s="76"/>
    </row>
    <row r="91" spans="1:4">
      <c r="A91" s="95" t="s">
        <v>127</v>
      </c>
      <c r="B91" s="18"/>
      <c r="C91" s="18"/>
      <c r="D91" s="18"/>
    </row>
    <row r="92" spans="1:4">
      <c r="A92" s="68" t="s">
        <v>128</v>
      </c>
    </row>
    <row r="93" spans="1:4">
      <c r="A93" s="69" t="s">
        <v>129</v>
      </c>
      <c r="B93" s="74" t="s">
        <v>130</v>
      </c>
      <c r="C93" s="69" t="s">
        <v>38</v>
      </c>
      <c r="D93" s="69" t="s">
        <v>19</v>
      </c>
    </row>
    <row r="94" spans="1:4">
      <c r="A94" s="69" t="s">
        <v>42</v>
      </c>
      <c r="B94" s="70" t="s">
        <v>214</v>
      </c>
      <c r="C94" s="90">
        <f>(((1+1/3)/12)/12)+((1/12)/12)</f>
        <v>0.0162037037037037</v>
      </c>
      <c r="D94" s="76">
        <f t="shared" ref="D94:D98" si="3">TRUNC(($D$89*C94),2)</f>
        <v>73.47</v>
      </c>
    </row>
    <row r="95" spans="1:4">
      <c r="A95" s="69" t="s">
        <v>45</v>
      </c>
      <c r="B95" s="70" t="s">
        <v>133</v>
      </c>
      <c r="C95" s="89">
        <f>((5/30)/12)</f>
        <v>0.0138888888888889</v>
      </c>
      <c r="D95" s="87">
        <f t="shared" si="3"/>
        <v>62.97</v>
      </c>
    </row>
    <row r="96" spans="1:4">
      <c r="A96" s="69" t="s">
        <v>48</v>
      </c>
      <c r="B96" s="70" t="s">
        <v>134</v>
      </c>
      <c r="C96" s="89">
        <f>((5/30)/12)*0.02</f>
        <v>0.000277777777777778</v>
      </c>
      <c r="D96" s="87">
        <f t="shared" si="3"/>
        <v>1.25</v>
      </c>
    </row>
    <row r="97" spans="1:9">
      <c r="A97" s="14" t="s">
        <v>50</v>
      </c>
      <c r="B97" s="91" t="s">
        <v>135</v>
      </c>
      <c r="C97" s="92">
        <f>((15/30)/12)*0.08</f>
        <v>0.00333333333333333</v>
      </c>
      <c r="D97" s="87">
        <f t="shared" si="3"/>
        <v>15.11</v>
      </c>
    </row>
    <row r="98" spans="1:9">
      <c r="A98" s="69" t="s">
        <v>53</v>
      </c>
      <c r="B98" s="70" t="s">
        <v>136</v>
      </c>
      <c r="C98" s="89">
        <f>((1+1/3)/12)*0.03*((4/12))</f>
        <v>0.00111111111111111</v>
      </c>
      <c r="D98" s="87">
        <f t="shared" si="3"/>
        <v>5.03</v>
      </c>
    </row>
    <row r="99" spans="1:9">
      <c r="A99" s="69" t="s">
        <v>55</v>
      </c>
      <c r="B99" s="91" t="s">
        <v>215</v>
      </c>
      <c r="C99" s="96">
        <v>0</v>
      </c>
      <c r="D99" s="87">
        <f>TRUNC($D$89*C99)</f>
        <v>0</v>
      </c>
    </row>
    <row r="100" spans="1:9">
      <c r="A100" s="69" t="s">
        <v>58</v>
      </c>
      <c r="C100" s="90">
        <f>SUM(C94:C99)</f>
        <v>0.0348148148148148</v>
      </c>
      <c r="D100" s="76">
        <f>TRUNC(SUM(D94:D99),2)</f>
        <v>157.83</v>
      </c>
    </row>
    <row r="101" spans="1:9">
      <c r="A101" s="69"/>
      <c r="C101" s="69"/>
      <c r="D101" s="76"/>
    </row>
    <row r="102" spans="1:9">
      <c r="A102" s="68" t="s">
        <v>144</v>
      </c>
    </row>
    <row r="103" spans="1:9">
      <c r="A103" s="69" t="s">
        <v>145</v>
      </c>
      <c r="B103" s="74" t="s">
        <v>146</v>
      </c>
      <c r="C103" s="69" t="s">
        <v>18</v>
      </c>
      <c r="D103" s="69" t="s">
        <v>19</v>
      </c>
    </row>
    <row r="104" ht="120" spans="1:9">
      <c r="A104" s="14" t="s">
        <v>42</v>
      </c>
      <c r="B104" s="97" t="s">
        <v>147</v>
      </c>
      <c r="C104" s="98" t="s">
        <v>216</v>
      </c>
      <c r="D104" s="99" t="s">
        <v>217</v>
      </c>
    </row>
    <row r="105" spans="1:9">
      <c r="A105" s="69" t="s">
        <v>58</v>
      </c>
      <c r="C105" s="100"/>
      <c r="D105" s="101" t="str">
        <f>D104</f>
        <v>*=TRUNCAR(($D$86/220)*(1*(365/12))/2)</v>
      </c>
    </row>
    <row r="107" spans="1:9">
      <c r="A107" s="68" t="s">
        <v>148</v>
      </c>
    </row>
    <row r="108" spans="1:9">
      <c r="A108" s="69" t="s">
        <v>149</v>
      </c>
      <c r="B108" s="74" t="s">
        <v>150</v>
      </c>
      <c r="C108" s="69" t="s">
        <v>18</v>
      </c>
      <c r="D108" s="69" t="s">
        <v>19</v>
      </c>
    </row>
    <row r="109" spans="1:9">
      <c r="A109" s="69" t="s">
        <v>129</v>
      </c>
      <c r="B109" s="70" t="s">
        <v>130</v>
      </c>
      <c r="D109" s="72">
        <f>D100</f>
        <v>157.83</v>
      </c>
    </row>
    <row r="110" spans="1:9">
      <c r="A110" s="69" t="s">
        <v>145</v>
      </c>
      <c r="B110" s="70" t="s">
        <v>151</v>
      </c>
      <c r="C110" s="74"/>
      <c r="D110" s="102" t="str">
        <f>'Psicopedagogo Educacional'!$D$105</f>
        <v>*=TRUNCAR(($D$86/220)*(1*(365/12))/2)</v>
      </c>
    </row>
    <row r="111" ht="90" spans="1:9">
      <c r="A111" s="14" t="s">
        <v>58</v>
      </c>
      <c r="B111" s="86"/>
      <c r="C111" s="98" t="s">
        <v>218</v>
      </c>
      <c r="D111" s="103">
        <f>TRUNC(SUM(D109:D110),2)</f>
        <v>157.83</v>
      </c>
    </row>
    <row r="112" ht="30.75" spans="1:9">
      <c r="F112" s="104" t="s">
        <v>219</v>
      </c>
      <c r="G112" s="105" t="s">
        <v>220</v>
      </c>
      <c r="H112" s="105" t="s">
        <v>221</v>
      </c>
      <c r="I112" s="106" t="s">
        <v>222</v>
      </c>
    </row>
    <row r="113" ht="16.5" spans="1:9">
      <c r="A113" s="49" t="s">
        <v>152</v>
      </c>
      <c r="B113" s="50"/>
      <c r="C113" s="50"/>
      <c r="D113" s="50"/>
      <c r="F113" s="107" t="s">
        <v>223</v>
      </c>
      <c r="G113" s="108">
        <v>3</v>
      </c>
      <c r="H113" s="109">
        <v>100</v>
      </c>
      <c r="I113" s="110">
        <f>TRUNC(H113*G113,2)</f>
        <v>300</v>
      </c>
    </row>
    <row r="114" ht="16.5" spans="1:9">
      <c r="A114" s="69" t="s">
        <v>153</v>
      </c>
      <c r="B114" s="74" t="s">
        <v>154</v>
      </c>
      <c r="C114" s="69" t="s">
        <v>18</v>
      </c>
      <c r="D114" s="69" t="s">
        <v>19</v>
      </c>
      <c r="F114" s="111" t="s">
        <v>224</v>
      </c>
      <c r="G114" s="112">
        <v>3</v>
      </c>
      <c r="H114" s="113">
        <v>200</v>
      </c>
      <c r="I114" s="109">
        <f>TRUNC(H114*G114,2)</f>
        <v>600</v>
      </c>
    </row>
    <row r="115" ht="15.75" spans="1:9">
      <c r="A115" s="69" t="s">
        <v>42</v>
      </c>
      <c r="B115" s="70" t="s">
        <v>155</v>
      </c>
      <c r="D115" s="114">
        <f>Uniformes!G12</f>
        <v>174.67</v>
      </c>
      <c r="F115" s="115" t="s">
        <v>225</v>
      </c>
      <c r="G115" s="116"/>
      <c r="H115" s="117">
        <f>TRUNC(SUM(I113:I114),2)</f>
        <v>900</v>
      </c>
      <c r="I115" s="117"/>
    </row>
    <row r="116" spans="1:9">
      <c r="A116" s="69" t="s">
        <v>45</v>
      </c>
      <c r="B116" s="70" t="s">
        <v>226</v>
      </c>
      <c r="D116" s="114">
        <f>EPI!H15</f>
        <v>13.33</v>
      </c>
      <c r="F116" s="115" t="s">
        <v>227</v>
      </c>
      <c r="G116" s="116"/>
      <c r="H116" s="117">
        <f>TRUNC(H115/12,2)</f>
        <v>75</v>
      </c>
      <c r="I116" s="117"/>
    </row>
    <row r="117" spans="1:9">
      <c r="A117" s="69" t="s">
        <v>48</v>
      </c>
      <c r="B117" s="70" t="s">
        <v>156</v>
      </c>
      <c r="D117" s="114">
        <v>0</v>
      </c>
      <c r="F117" s="70" t="s">
        <v>228</v>
      </c>
    </row>
    <row r="118" spans="1:9">
      <c r="A118" s="69" t="s">
        <v>50</v>
      </c>
      <c r="B118" s="70" t="s">
        <v>157</v>
      </c>
      <c r="D118" s="114">
        <v>0</v>
      </c>
    </row>
    <row r="119" spans="1:9">
      <c r="A119" s="69" t="s">
        <v>53</v>
      </c>
      <c r="B119" s="70" t="s">
        <v>229</v>
      </c>
      <c r="D119" s="114">
        <f>H116</f>
        <v>75</v>
      </c>
    </row>
    <row r="120" spans="1:9">
      <c r="A120" s="69" t="s">
        <v>58</v>
      </c>
      <c r="D120" s="118">
        <f>TRUNC(SUM(D115:D119),2)</f>
        <v>263</v>
      </c>
    </row>
    <row r="121" ht="15.75"/>
    <row r="122" ht="16.5" spans="1:9">
      <c r="A122" s="79" t="s">
        <v>230</v>
      </c>
      <c r="B122" s="18"/>
      <c r="C122" s="80" t="s">
        <v>201</v>
      </c>
      <c r="D122" s="81">
        <f>D31</f>
        <v>2221.9</v>
      </c>
    </row>
    <row r="123" ht="16.5" spans="1:9">
      <c r="A123" s="18"/>
      <c r="B123" s="18"/>
      <c r="C123" s="82" t="s">
        <v>212</v>
      </c>
      <c r="D123" s="81">
        <f>D74</f>
        <v>2178.23</v>
      </c>
    </row>
    <row r="124" ht="16.5" spans="1:9">
      <c r="A124" s="18"/>
      <c r="B124" s="18"/>
      <c r="C124" s="80" t="s">
        <v>213</v>
      </c>
      <c r="D124" s="81">
        <f>D84</f>
        <v>134.25</v>
      </c>
      <c r="F124" s="70"/>
    </row>
    <row r="125" ht="16.5" spans="1:9">
      <c r="A125" s="18"/>
      <c r="B125" s="18"/>
      <c r="C125" s="82" t="s">
        <v>231</v>
      </c>
      <c r="D125" s="81">
        <f>D111</f>
        <v>157.83</v>
      </c>
    </row>
    <row r="126" ht="16.5" spans="1:9">
      <c r="A126" s="18"/>
      <c r="B126" s="18"/>
      <c r="C126" s="80" t="s">
        <v>232</v>
      </c>
      <c r="D126" s="81">
        <f>D120</f>
        <v>263</v>
      </c>
    </row>
    <row r="127" ht="16.5" spans="1:9">
      <c r="A127" s="18"/>
      <c r="B127" s="18"/>
      <c r="C127" s="82" t="s">
        <v>203</v>
      </c>
      <c r="D127" s="83">
        <f>TRUNC(SUM(D122:D126),2)</f>
        <v>4955.21</v>
      </c>
    </row>
    <row r="128" ht="15.75"/>
    <row r="129" spans="1:7">
      <c r="A129" s="49" t="s">
        <v>164</v>
      </c>
      <c r="B129" s="50"/>
      <c r="C129" s="50"/>
      <c r="D129" s="50"/>
    </row>
    <row r="130" ht="15.75" spans="1:7">
      <c r="A130" s="69" t="s">
        <v>165</v>
      </c>
      <c r="B130" s="70" t="s">
        <v>166</v>
      </c>
      <c r="C130" s="69" t="s">
        <v>38</v>
      </c>
      <c r="D130" s="69" t="s">
        <v>19</v>
      </c>
      <c r="F130" s="119" t="s">
        <v>233</v>
      </c>
      <c r="G130" s="40"/>
    </row>
    <row r="131" ht="15.75" spans="1:7">
      <c r="A131" s="69" t="s">
        <v>42</v>
      </c>
      <c r="B131" s="70" t="s">
        <v>167</v>
      </c>
      <c r="C131" s="120">
        <v>0.046</v>
      </c>
      <c r="D131" s="114">
        <f>TRUNC(($D$127*C131),2)</f>
        <v>227.93</v>
      </c>
      <c r="F131" s="121" t="s">
        <v>234</v>
      </c>
      <c r="G131" s="122">
        <f>(C133*100)</f>
        <v>14.25</v>
      </c>
    </row>
    <row r="132" ht="15.75" spans="1:7">
      <c r="A132" s="69" t="s">
        <v>45</v>
      </c>
      <c r="B132" s="70" t="s">
        <v>59</v>
      </c>
      <c r="C132" s="120">
        <v>0.085</v>
      </c>
      <c r="D132" s="114">
        <f>TRUNC((C132*(D127+D131)),2)</f>
        <v>440.56</v>
      </c>
      <c r="F132" s="123" t="s">
        <v>235</v>
      </c>
      <c r="G132" s="124">
        <f>TRUNC(SUM(D127,D131,D132),2)</f>
        <v>5623.7</v>
      </c>
    </row>
    <row r="133" ht="15.75" spans="1:7">
      <c r="A133" s="69" t="s">
        <v>48</v>
      </c>
      <c r="B133" s="70" t="s">
        <v>168</v>
      </c>
      <c r="C133" s="89">
        <f>SUM(C134:C136)</f>
        <v>0.1425</v>
      </c>
      <c r="D133" s="72">
        <f>TRUNC(SUM(D134:D136),2)</f>
        <v>934.54</v>
      </c>
      <c r="F133" s="121" t="s">
        <v>236</v>
      </c>
      <c r="G133" s="125">
        <f>((100-G131)/100)</f>
        <v>0.8575</v>
      </c>
    </row>
    <row r="134" ht="15.75" spans="1:7">
      <c r="A134" s="69"/>
      <c r="B134" s="70" t="s">
        <v>237</v>
      </c>
      <c r="C134" s="84">
        <v>0.0165</v>
      </c>
      <c r="D134" s="72">
        <f t="shared" ref="D134:D136" si="4">TRUNC(($G$134*C134),2)</f>
        <v>108.21</v>
      </c>
      <c r="F134" s="123" t="s">
        <v>233</v>
      </c>
      <c r="G134" s="124">
        <f>TRUNC((G132/G133),2)</f>
        <v>6558.25</v>
      </c>
    </row>
    <row r="135" ht="15.75" spans="1:7">
      <c r="A135" s="69"/>
      <c r="B135" s="70" t="s">
        <v>238</v>
      </c>
      <c r="C135" s="84">
        <v>0.076</v>
      </c>
      <c r="D135" s="72">
        <f t="shared" si="4"/>
        <v>498.42</v>
      </c>
    </row>
    <row r="136" spans="1:7">
      <c r="A136" s="69"/>
      <c r="B136" s="70" t="s">
        <v>239</v>
      </c>
      <c r="C136" s="84">
        <v>0.05</v>
      </c>
      <c r="D136" s="72">
        <f t="shared" si="4"/>
        <v>327.91</v>
      </c>
    </row>
    <row r="137" spans="1:7">
      <c r="A137" s="69" t="s">
        <v>58</v>
      </c>
      <c r="C137" s="69"/>
      <c r="D137" s="76">
        <f>TRUNC(SUM(D131:D133),2)</f>
        <v>1603.03</v>
      </c>
    </row>
    <row r="138" spans="1:7">
      <c r="A138" s="69"/>
      <c r="C138" s="69"/>
      <c r="D138" s="76"/>
    </row>
    <row r="140" spans="1:7">
      <c r="A140" s="49" t="s">
        <v>172</v>
      </c>
      <c r="B140" s="50"/>
      <c r="C140" s="50"/>
      <c r="D140" s="50"/>
    </row>
    <row r="141" spans="1:7">
      <c r="A141" s="69" t="s">
        <v>16</v>
      </c>
      <c r="B141" s="69" t="s">
        <v>173</v>
      </c>
      <c r="C141" s="69" t="s">
        <v>102</v>
      </c>
      <c r="D141" s="69" t="s">
        <v>19</v>
      </c>
    </row>
    <row r="142" spans="1:7">
      <c r="A142" s="69" t="s">
        <v>42</v>
      </c>
      <c r="B142" s="70" t="s">
        <v>36</v>
      </c>
      <c r="D142" s="76">
        <f>D31</f>
        <v>2221.9</v>
      </c>
    </row>
    <row r="143" spans="1:7">
      <c r="A143" s="69" t="s">
        <v>45</v>
      </c>
      <c r="B143" s="70" t="s">
        <v>61</v>
      </c>
      <c r="D143" s="76">
        <f>D74</f>
        <v>2178.23</v>
      </c>
    </row>
    <row r="144" spans="1:7">
      <c r="A144" s="69" t="s">
        <v>48</v>
      </c>
      <c r="B144" s="70" t="s">
        <v>108</v>
      </c>
      <c r="D144" s="76">
        <f>D84</f>
        <v>134.25</v>
      </c>
    </row>
    <row r="145" spans="1:4">
      <c r="A145" s="69" t="s">
        <v>50</v>
      </c>
      <c r="B145" s="70" t="s">
        <v>174</v>
      </c>
      <c r="D145" s="76">
        <f>D111</f>
        <v>157.83</v>
      </c>
    </row>
    <row r="146" spans="1:4">
      <c r="A146" s="69" t="s">
        <v>53</v>
      </c>
      <c r="B146" s="70" t="s">
        <v>152</v>
      </c>
      <c r="D146" s="76">
        <f>D120</f>
        <v>263</v>
      </c>
    </row>
    <row r="147" spans="1:4">
      <c r="B147" s="126" t="s">
        <v>175</v>
      </c>
      <c r="D147" s="76">
        <f>TRUNC(SUM(D142:D146),2)</f>
        <v>4955.21</v>
      </c>
    </row>
    <row r="148" spans="1:4">
      <c r="A148" s="69" t="s">
        <v>55</v>
      </c>
      <c r="B148" s="70" t="s">
        <v>164</v>
      </c>
      <c r="D148" s="76">
        <f>D137</f>
        <v>1603.03</v>
      </c>
    </row>
    <row r="149" spans="1:4">
      <c r="A149" s="127"/>
      <c r="B149" s="79" t="s">
        <v>241</v>
      </c>
      <c r="C149" s="127"/>
      <c r="D149" s="128">
        <f>TRUNC((SUM(D142:D146)+D148),2)</f>
        <v>6558.24</v>
      </c>
    </row>
  </sheetData>
  <mergeCells count="37">
    <mergeCell ref="A2:D2"/>
    <mergeCell ref="A3:D3"/>
    <mergeCell ref="A6:D6"/>
    <mergeCell ref="C7:D7"/>
    <mergeCell ref="C8:D8"/>
    <mergeCell ref="C9:D9"/>
    <mergeCell ref="C10:D10"/>
    <mergeCell ref="A11:D11"/>
    <mergeCell ref="A12:B12"/>
    <mergeCell ref="A13:B13"/>
    <mergeCell ref="A14:B14"/>
    <mergeCell ref="A15:D15"/>
    <mergeCell ref="F15:G15"/>
    <mergeCell ref="F22:G22"/>
    <mergeCell ref="A23:D23"/>
    <mergeCell ref="F31:G31"/>
    <mergeCell ref="A33:D33"/>
    <mergeCell ref="A35:D35"/>
    <mergeCell ref="A45:D45"/>
    <mergeCell ref="A57:D57"/>
    <mergeCell ref="A69:D69"/>
    <mergeCell ref="A76:D76"/>
    <mergeCell ref="A91:D91"/>
    <mergeCell ref="A92:D92"/>
    <mergeCell ref="A102:D102"/>
    <mergeCell ref="A107:D107"/>
    <mergeCell ref="A113:D113"/>
    <mergeCell ref="F115:G115"/>
    <mergeCell ref="H115:I115"/>
    <mergeCell ref="F116:G116"/>
    <mergeCell ref="H116:I116"/>
    <mergeCell ref="A129:D129"/>
    <mergeCell ref="F130:G130"/>
    <mergeCell ref="A140:D140"/>
    <mergeCell ref="A41:B43"/>
    <mergeCell ref="A86:B89"/>
    <mergeCell ref="A122:B127"/>
  </mergeCells>
  <pageMargins left="0.75" right="0.75" top="1" bottom="1" header="0.5" footer="0.5"/>
  <pageSetup paperSize="9" scale="50" orientation="landscape" horizontalDpi="600" vertic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21"/>
  <sheetViews>
    <sheetView topLeftCell="A9" workbookViewId="0">
      <selection activeCell="L12" sqref="L12"/>
    </sheetView>
  </sheetViews>
  <sheetFormatPr defaultColWidth="14.4285714285714" defaultRowHeight="15" customHeight="1" outlineLevelCol="7"/>
  <cols>
    <col min="1" max="1" width="9.14285714285714" customWidth="1"/>
    <col min="2" max="2" width="15.7142857142857" customWidth="1"/>
    <col min="3" max="3" width="42.5714285714286" customWidth="1"/>
    <col min="4" max="4" width="13.4285714285714" customWidth="1"/>
    <col min="5" max="5" width="14.2857142857143" customWidth="1"/>
    <col min="6" max="6" width="14.5714285714286" customWidth="1"/>
    <col min="7" max="7" width="14.1428571428571" customWidth="1"/>
    <col min="8" max="8" width="15" customWidth="1"/>
    <col min="9" max="26" width="9.14285714285714" customWidth="1"/>
  </cols>
  <sheetData>
    <row r="1" spans="1:8">
      <c r="B1" s="28"/>
      <c r="D1" s="14"/>
    </row>
    <row r="2" spans="1:8">
      <c r="A2" s="16" t="s">
        <v>258</v>
      </c>
      <c r="B2" s="18"/>
      <c r="C2" s="18"/>
      <c r="D2" s="18"/>
      <c r="E2" s="18"/>
      <c r="F2" s="18"/>
      <c r="G2" s="18"/>
      <c r="H2" s="18"/>
    </row>
    <row r="3" ht="8" customHeight="1" spans="1:8">
      <c r="A3" s="17"/>
      <c r="B3" s="18"/>
      <c r="C3" s="18"/>
      <c r="D3" s="18"/>
      <c r="E3" s="18"/>
      <c r="F3" s="18"/>
      <c r="G3" s="18"/>
      <c r="H3" s="18"/>
    </row>
    <row r="4" ht="60" spans="1:8">
      <c r="A4" s="29" t="s">
        <v>259</v>
      </c>
      <c r="B4" s="29" t="s">
        <v>260</v>
      </c>
      <c r="C4" s="29" t="s">
        <v>261</v>
      </c>
      <c r="D4" s="29" t="s">
        <v>262</v>
      </c>
      <c r="E4" s="29" t="s">
        <v>263</v>
      </c>
      <c r="F4" s="29" t="s">
        <v>264</v>
      </c>
      <c r="G4" s="29" t="s">
        <v>265</v>
      </c>
      <c r="H4" s="29" t="s">
        <v>266</v>
      </c>
    </row>
    <row r="5" ht="85.5" spans="1:8">
      <c r="A5" s="7">
        <v>1</v>
      </c>
      <c r="B5" s="30" t="s">
        <v>267</v>
      </c>
      <c r="C5" s="31" t="s">
        <v>268</v>
      </c>
      <c r="D5" s="30" t="s">
        <v>269</v>
      </c>
      <c r="E5" s="32">
        <v>70</v>
      </c>
      <c r="F5" s="30">
        <v>6</v>
      </c>
      <c r="G5" s="33">
        <f>TRUNC(F5*E5,2)</f>
        <v>420</v>
      </c>
      <c r="H5" s="33">
        <f>TRUNC(G5/12,2)</f>
        <v>35</v>
      </c>
    </row>
    <row r="6" ht="114" spans="1:8">
      <c r="A6" s="7">
        <v>2</v>
      </c>
      <c r="B6" s="30" t="s">
        <v>270</v>
      </c>
      <c r="C6" s="31" t="s">
        <v>271</v>
      </c>
      <c r="D6" s="30" t="s">
        <v>269</v>
      </c>
      <c r="E6" s="32">
        <v>95</v>
      </c>
      <c r="F6" s="30">
        <v>8</v>
      </c>
      <c r="G6" s="33">
        <f t="shared" ref="G6:G11" si="0">TRUNC(F6*E6,2)</f>
        <v>760</v>
      </c>
      <c r="H6" s="33">
        <f t="shared" ref="H6:H11" si="1">TRUNC(G6/12,2)</f>
        <v>63.33</v>
      </c>
    </row>
    <row r="7" ht="185.25" spans="1:8">
      <c r="A7" s="7">
        <v>3</v>
      </c>
      <c r="B7" s="30" t="s">
        <v>270</v>
      </c>
      <c r="C7" s="31" t="s">
        <v>272</v>
      </c>
      <c r="D7" s="30" t="s">
        <v>269</v>
      </c>
      <c r="E7" s="32">
        <v>60</v>
      </c>
      <c r="F7" s="30">
        <v>8</v>
      </c>
      <c r="G7" s="33">
        <f t="shared" si="0"/>
        <v>480</v>
      </c>
      <c r="H7" s="33">
        <f t="shared" si="1"/>
        <v>40</v>
      </c>
    </row>
    <row r="8" ht="114" spans="1:8">
      <c r="A8" s="7">
        <v>4</v>
      </c>
      <c r="B8" s="30" t="s">
        <v>273</v>
      </c>
      <c r="C8" s="31" t="s">
        <v>274</v>
      </c>
      <c r="D8" s="30" t="s">
        <v>275</v>
      </c>
      <c r="E8" s="32">
        <v>82</v>
      </c>
      <c r="F8" s="30">
        <v>2</v>
      </c>
      <c r="G8" s="33">
        <f t="shared" si="0"/>
        <v>164</v>
      </c>
      <c r="H8" s="33">
        <f t="shared" si="1"/>
        <v>13.66</v>
      </c>
    </row>
    <row r="9" ht="99.75" spans="1:8">
      <c r="A9" s="7">
        <v>5</v>
      </c>
      <c r="B9" s="30" t="s">
        <v>276</v>
      </c>
      <c r="C9" s="31" t="s">
        <v>277</v>
      </c>
      <c r="D9" s="30" t="s">
        <v>269</v>
      </c>
      <c r="E9" s="32">
        <v>63.2</v>
      </c>
      <c r="F9" s="30">
        <v>2</v>
      </c>
      <c r="G9" s="33">
        <f t="shared" si="0"/>
        <v>126.4</v>
      </c>
      <c r="H9" s="33">
        <f t="shared" si="1"/>
        <v>10.53</v>
      </c>
    </row>
    <row r="10" ht="71.25" spans="1:8">
      <c r="A10" s="7">
        <v>6</v>
      </c>
      <c r="B10" s="30" t="s">
        <v>278</v>
      </c>
      <c r="C10" s="31" t="s">
        <v>279</v>
      </c>
      <c r="D10" s="30" t="s">
        <v>275</v>
      </c>
      <c r="E10" s="32">
        <v>16.99</v>
      </c>
      <c r="F10" s="30">
        <v>8</v>
      </c>
      <c r="G10" s="33">
        <f t="shared" si="0"/>
        <v>135.92</v>
      </c>
      <c r="H10" s="33">
        <f t="shared" si="1"/>
        <v>11.32</v>
      </c>
    </row>
    <row r="11" ht="71.25" spans="1:8">
      <c r="A11" s="7">
        <v>7</v>
      </c>
      <c r="B11" s="30" t="s">
        <v>280</v>
      </c>
      <c r="C11" s="31" t="s">
        <v>281</v>
      </c>
      <c r="D11" s="30" t="s">
        <v>269</v>
      </c>
      <c r="E11" s="32">
        <v>10</v>
      </c>
      <c r="F11" s="30">
        <v>1</v>
      </c>
      <c r="G11" s="33">
        <f t="shared" si="0"/>
        <v>10</v>
      </c>
      <c r="H11" s="33">
        <f t="shared" si="1"/>
        <v>0.83</v>
      </c>
    </row>
    <row r="12" ht="15.75" customHeight="1" spans="1:8">
      <c r="A12" s="34" t="s">
        <v>203</v>
      </c>
      <c r="B12" s="18"/>
      <c r="C12" s="18"/>
      <c r="D12" s="18"/>
      <c r="E12" s="18"/>
      <c r="F12" s="18"/>
      <c r="G12" s="35">
        <f>TRUNC(SUM(H5:H11),2)</f>
        <v>174.67</v>
      </c>
      <c r="H12" s="18"/>
    </row>
    <row r="13" ht="15.75" customHeight="1" spans="1:8">
      <c r="A13" s="36"/>
      <c r="B13" s="37"/>
      <c r="C13" s="36"/>
      <c r="D13" s="38"/>
      <c r="E13" s="36"/>
      <c r="F13" s="36"/>
      <c r="G13" s="36"/>
      <c r="H13" s="36"/>
    </row>
    <row r="14" ht="15.75" customHeight="1" spans="1:8">
      <c r="B14" s="28"/>
      <c r="D14" s="14"/>
    </row>
    <row r="15" ht="15.75" customHeight="1" spans="1:8">
      <c r="B15" s="28"/>
      <c r="D15" s="14"/>
    </row>
    <row r="16" ht="15.75" customHeight="1" spans="1:8">
      <c r="B16" s="28"/>
      <c r="D16" s="14"/>
    </row>
    <row r="17" ht="15.75" customHeight="1" spans="2:4">
      <c r="B17" s="28"/>
      <c r="D17" s="14"/>
    </row>
    <row r="18" ht="15.75" customHeight="1" spans="2:4">
      <c r="B18" s="28"/>
      <c r="D18" s="14"/>
    </row>
    <row r="19" ht="15.75" customHeight="1" spans="2:4">
      <c r="B19" s="28"/>
      <c r="D19" s="14"/>
    </row>
    <row r="20" ht="15.75" customHeight="1" spans="2:4">
      <c r="B20" s="28"/>
      <c r="D20" s="14"/>
    </row>
    <row r="21" ht="15.75" customHeight="1" spans="2:4">
      <c r="B21" s="28"/>
      <c r="D21" s="14"/>
    </row>
    <row r="22" ht="15.75" customHeight="1" spans="2:4">
      <c r="B22" s="28"/>
      <c r="D22" s="14"/>
    </row>
    <row r="23" ht="15.75" customHeight="1" spans="2:4">
      <c r="B23" s="28"/>
      <c r="D23" s="14"/>
    </row>
    <row r="24" ht="15.75" customHeight="1" spans="2:4">
      <c r="B24" s="28"/>
      <c r="D24" s="14"/>
    </row>
    <row r="25" ht="15.75" customHeight="1" spans="2:4">
      <c r="B25" s="28"/>
      <c r="D25" s="14"/>
    </row>
    <row r="26" ht="15.75" customHeight="1" spans="2:4">
      <c r="B26" s="28"/>
      <c r="D26" s="14"/>
    </row>
    <row r="27" ht="15.75" customHeight="1" spans="2:4">
      <c r="B27" s="28"/>
      <c r="D27" s="14"/>
    </row>
    <row r="28" ht="15.75" customHeight="1" spans="2:4">
      <c r="B28" s="28"/>
      <c r="D28" s="14"/>
    </row>
    <row r="29" ht="15.75" customHeight="1" spans="2:4">
      <c r="B29" s="28"/>
      <c r="D29" s="14"/>
    </row>
    <row r="30" ht="15.75" customHeight="1" spans="2:4">
      <c r="B30" s="28"/>
      <c r="D30" s="14"/>
    </row>
    <row r="31" ht="15.75" customHeight="1" spans="2:4">
      <c r="B31" s="28"/>
      <c r="D31" s="14"/>
    </row>
    <row r="32" ht="15.75" customHeight="1" spans="2:4">
      <c r="B32" s="28"/>
      <c r="D32" s="14"/>
    </row>
    <row r="33" ht="15.75" customHeight="1" spans="2:4">
      <c r="B33" s="28"/>
      <c r="D33" s="14"/>
    </row>
    <row r="34" ht="15.75" customHeight="1" spans="2:4">
      <c r="B34" s="28"/>
      <c r="D34" s="14"/>
    </row>
    <row r="35" ht="15.75" customHeight="1" spans="2:4">
      <c r="B35" s="28"/>
      <c r="D35" s="14"/>
    </row>
    <row r="36" ht="15.75" customHeight="1" spans="2:4">
      <c r="B36" s="28"/>
      <c r="D36" s="14"/>
    </row>
    <row r="37" ht="15.75" customHeight="1" spans="2:4">
      <c r="B37" s="28"/>
      <c r="D37" s="14"/>
    </row>
    <row r="38" ht="15.75" customHeight="1" spans="2:4">
      <c r="B38" s="28"/>
      <c r="D38" s="14"/>
    </row>
    <row r="39" ht="15.75" customHeight="1" spans="2:4">
      <c r="B39" s="28"/>
      <c r="D39" s="14"/>
    </row>
    <row r="40" ht="15.75" customHeight="1" spans="2:4">
      <c r="B40" s="28"/>
      <c r="D40" s="14"/>
    </row>
    <row r="41" ht="15.75" customHeight="1" spans="2:4">
      <c r="B41" s="28"/>
      <c r="D41" s="14"/>
    </row>
    <row r="42" ht="15.75" customHeight="1" spans="2:4">
      <c r="B42" s="28"/>
      <c r="D42" s="14"/>
    </row>
    <row r="43" ht="15.75" customHeight="1" spans="2:4">
      <c r="B43" s="28"/>
      <c r="D43" s="14"/>
    </row>
    <row r="44" ht="15.75" customHeight="1" spans="2:4">
      <c r="B44" s="28"/>
      <c r="D44" s="14"/>
    </row>
    <row r="45" ht="15.75" customHeight="1" spans="2:4">
      <c r="B45" s="28"/>
      <c r="D45" s="14"/>
    </row>
    <row r="46" ht="15.75" customHeight="1" spans="2:4">
      <c r="B46" s="28"/>
      <c r="D46" s="14"/>
    </row>
    <row r="47" ht="15.75" customHeight="1" spans="2:4">
      <c r="B47" s="28"/>
      <c r="D47" s="14"/>
    </row>
    <row r="48" ht="15.75" customHeight="1" spans="2:4">
      <c r="B48" s="28"/>
      <c r="D48" s="14"/>
    </row>
    <row r="49" ht="15.75" customHeight="1" spans="2:4">
      <c r="B49" s="28"/>
      <c r="D49" s="14"/>
    </row>
    <row r="50" ht="15.75" customHeight="1" spans="2:4">
      <c r="B50" s="28"/>
      <c r="D50" s="14"/>
    </row>
    <row r="51" ht="15.75" customHeight="1" spans="2:4">
      <c r="B51" s="28"/>
      <c r="D51" s="14"/>
    </row>
    <row r="52" ht="15.75" customHeight="1" spans="2:4">
      <c r="B52" s="28"/>
      <c r="D52" s="14"/>
    </row>
    <row r="53" ht="15.75" customHeight="1" spans="2:4">
      <c r="B53" s="28"/>
      <c r="D53" s="14"/>
    </row>
    <row r="54" ht="15.75" customHeight="1" spans="2:4">
      <c r="B54" s="28"/>
      <c r="D54" s="14"/>
    </row>
    <row r="55" ht="15.75" customHeight="1" spans="2:4">
      <c r="B55" s="28"/>
      <c r="D55" s="14"/>
    </row>
    <row r="56" ht="15.75" customHeight="1" spans="2:4">
      <c r="B56" s="28"/>
      <c r="D56" s="14"/>
    </row>
    <row r="57" ht="15.75" customHeight="1" spans="2:4">
      <c r="B57" s="28"/>
      <c r="D57" s="14"/>
    </row>
    <row r="58" ht="15.75" customHeight="1" spans="2:4">
      <c r="B58" s="28"/>
      <c r="D58" s="14"/>
    </row>
    <row r="59" ht="15.75" customHeight="1" spans="2:4">
      <c r="B59" s="28"/>
      <c r="D59" s="14"/>
    </row>
    <row r="60" ht="15.75" customHeight="1" spans="2:4">
      <c r="B60" s="28"/>
      <c r="D60" s="14"/>
    </row>
    <row r="61" ht="15.75" customHeight="1" spans="2:4">
      <c r="B61" s="28"/>
      <c r="D61" s="14"/>
    </row>
    <row r="62" ht="15.75" customHeight="1" spans="2:4">
      <c r="B62" s="28"/>
      <c r="D62" s="14"/>
    </row>
    <row r="63" ht="15.75" customHeight="1" spans="2:4">
      <c r="B63" s="28"/>
      <c r="D63" s="14"/>
    </row>
    <row r="64" ht="15.75" customHeight="1" spans="2:4">
      <c r="B64" s="28"/>
      <c r="D64" s="14"/>
    </row>
    <row r="65" ht="15.75" customHeight="1" spans="2:4">
      <c r="B65" s="28"/>
      <c r="D65" s="14"/>
    </row>
    <row r="66" ht="15.75" customHeight="1" spans="2:4">
      <c r="B66" s="28"/>
      <c r="D66" s="14"/>
    </row>
    <row r="67" ht="15.75" customHeight="1" spans="2:4">
      <c r="B67" s="28"/>
      <c r="D67" s="14"/>
    </row>
    <row r="68" ht="15.75" customHeight="1" spans="2:4">
      <c r="B68" s="28"/>
      <c r="D68" s="14"/>
    </row>
    <row r="69" ht="15.75" customHeight="1" spans="2:4">
      <c r="B69" s="28"/>
      <c r="D69" s="14"/>
    </row>
    <row r="70" ht="15.75" customHeight="1" spans="2:4">
      <c r="B70" s="28"/>
      <c r="D70" s="14"/>
    </row>
    <row r="71" ht="15.75" customHeight="1" spans="2:4">
      <c r="B71" s="28"/>
      <c r="D71" s="14"/>
    </row>
    <row r="72" ht="15.75" customHeight="1" spans="2:4">
      <c r="B72" s="28"/>
      <c r="D72" s="14"/>
    </row>
    <row r="73" ht="15.75" customHeight="1" spans="2:4">
      <c r="B73" s="28"/>
      <c r="D73" s="14"/>
    </row>
    <row r="74" ht="15.75" customHeight="1" spans="2:4">
      <c r="B74" s="28"/>
      <c r="D74" s="14"/>
    </row>
    <row r="75" ht="15.75" customHeight="1" spans="2:4">
      <c r="B75" s="28"/>
      <c r="D75" s="14"/>
    </row>
    <row r="76" ht="15.75" customHeight="1" spans="2:4">
      <c r="B76" s="28"/>
      <c r="D76" s="14"/>
    </row>
    <row r="77" ht="15.75" customHeight="1" spans="2:4">
      <c r="B77" s="28"/>
      <c r="D77" s="14"/>
    </row>
    <row r="78" ht="15.75" customHeight="1" spans="2:4">
      <c r="B78" s="28"/>
      <c r="D78" s="14"/>
    </row>
    <row r="79" ht="15.75" customHeight="1" spans="2:4">
      <c r="B79" s="28"/>
      <c r="D79" s="14"/>
    </row>
    <row r="80" ht="15.75" customHeight="1" spans="2:4">
      <c r="B80" s="28"/>
      <c r="D80" s="14"/>
    </row>
    <row r="81" ht="15.75" customHeight="1" spans="2:4">
      <c r="B81" s="28"/>
      <c r="D81" s="14"/>
    </row>
    <row r="82" ht="15.75" customHeight="1" spans="2:4">
      <c r="B82" s="28"/>
      <c r="D82" s="14"/>
    </row>
    <row r="83" ht="15.75" customHeight="1" spans="2:4">
      <c r="B83" s="28"/>
      <c r="D83" s="14"/>
    </row>
    <row r="84" ht="15.75" customHeight="1" spans="2:4">
      <c r="B84" s="28"/>
      <c r="D84" s="14"/>
    </row>
    <row r="85" ht="15.75" customHeight="1" spans="2:4">
      <c r="B85" s="28"/>
      <c r="D85" s="14"/>
    </row>
    <row r="86" ht="15.75" customHeight="1" spans="2:4">
      <c r="B86" s="28"/>
      <c r="D86" s="14"/>
    </row>
    <row r="87" ht="15.75" customHeight="1" spans="2:4">
      <c r="B87" s="28"/>
      <c r="D87" s="14"/>
    </row>
    <row r="88" ht="15.75" customHeight="1" spans="2:4">
      <c r="B88" s="28"/>
      <c r="D88" s="14"/>
    </row>
    <row r="89" ht="15.75" customHeight="1" spans="2:4">
      <c r="B89" s="28"/>
      <c r="D89" s="14"/>
    </row>
    <row r="90" ht="15.75" customHeight="1" spans="2:4">
      <c r="B90" s="28"/>
      <c r="D90" s="14"/>
    </row>
    <row r="91" ht="15.75" customHeight="1" spans="2:4">
      <c r="B91" s="28"/>
      <c r="D91" s="14"/>
    </row>
    <row r="92" ht="15.75" customHeight="1" spans="2:4">
      <c r="B92" s="28"/>
      <c r="D92" s="14"/>
    </row>
    <row r="93" ht="15.75" customHeight="1" spans="2:4">
      <c r="B93" s="28"/>
      <c r="D93" s="14"/>
    </row>
    <row r="94" ht="15.75" customHeight="1" spans="2:4">
      <c r="B94" s="28"/>
      <c r="D94" s="14"/>
    </row>
    <row r="95" ht="15.75" customHeight="1" spans="2:4">
      <c r="B95" s="28"/>
      <c r="D95" s="14"/>
    </row>
    <row r="96" ht="15.75" customHeight="1" spans="2:4">
      <c r="B96" s="28"/>
      <c r="D96" s="14"/>
    </row>
    <row r="97" ht="15.75" customHeight="1" spans="2:4">
      <c r="B97" s="28"/>
      <c r="D97" s="14"/>
    </row>
    <row r="98" ht="15.75" customHeight="1" spans="2:4">
      <c r="B98" s="28"/>
      <c r="D98" s="14"/>
    </row>
    <row r="99" ht="15.75" customHeight="1" spans="2:4">
      <c r="B99" s="28"/>
      <c r="D99" s="14"/>
    </row>
    <row r="100" ht="15.75" customHeight="1" spans="2:4">
      <c r="B100" s="28"/>
      <c r="D100" s="14"/>
    </row>
    <row r="101" ht="15.75" customHeight="1" spans="2:4">
      <c r="B101" s="28"/>
      <c r="D101" s="14"/>
    </row>
    <row r="102" ht="15.75" customHeight="1" spans="2:4">
      <c r="B102" s="28"/>
      <c r="D102" s="14"/>
    </row>
    <row r="103" ht="15.75" customHeight="1" spans="2:4">
      <c r="B103" s="28"/>
      <c r="D103" s="14"/>
    </row>
    <row r="104" ht="15.75" customHeight="1" spans="2:4">
      <c r="B104" s="28"/>
      <c r="D104" s="14"/>
    </row>
    <row r="105" ht="15.75" customHeight="1" spans="2:4">
      <c r="B105" s="28"/>
      <c r="D105" s="14"/>
    </row>
    <row r="106" ht="15.75" customHeight="1" spans="2:4">
      <c r="B106" s="28"/>
      <c r="D106" s="14"/>
    </row>
    <row r="107" ht="15.75" customHeight="1" spans="2:4">
      <c r="B107" s="28"/>
      <c r="D107" s="14"/>
    </row>
    <row r="108" ht="15.75" customHeight="1" spans="2:4">
      <c r="B108" s="28"/>
      <c r="D108" s="14"/>
    </row>
    <row r="109" ht="15.75" customHeight="1" spans="2:4">
      <c r="B109" s="28"/>
      <c r="D109" s="14"/>
    </row>
    <row r="110" ht="15.75" customHeight="1" spans="2:4">
      <c r="B110" s="28"/>
      <c r="D110" s="14"/>
    </row>
    <row r="111" ht="15.75" customHeight="1" spans="2:4">
      <c r="B111" s="28"/>
      <c r="D111" s="14"/>
    </row>
    <row r="112" ht="15.75" customHeight="1" spans="2:4">
      <c r="B112" s="28"/>
      <c r="D112" s="14"/>
    </row>
    <row r="113" ht="15.75" customHeight="1" spans="2:4">
      <c r="B113" s="28"/>
      <c r="D113" s="14"/>
    </row>
    <row r="114" ht="15.75" customHeight="1" spans="2:4">
      <c r="B114" s="28"/>
      <c r="D114" s="14"/>
    </row>
    <row r="115" ht="15.75" customHeight="1" spans="2:4">
      <c r="B115" s="28"/>
      <c r="D115" s="14"/>
    </row>
    <row r="116" ht="15.75" customHeight="1" spans="2:4">
      <c r="B116" s="28"/>
      <c r="D116" s="14"/>
    </row>
    <row r="117" ht="15.75" customHeight="1" spans="2:4">
      <c r="B117" s="28"/>
      <c r="D117" s="14"/>
    </row>
    <row r="118" ht="15.75" customHeight="1" spans="2:4">
      <c r="B118" s="28"/>
      <c r="D118" s="14"/>
    </row>
    <row r="119" ht="15.75" customHeight="1" spans="2:4">
      <c r="B119" s="28"/>
      <c r="D119" s="14"/>
    </row>
    <row r="120" ht="15.75" customHeight="1" spans="2:4">
      <c r="B120" s="28"/>
      <c r="D120" s="14"/>
    </row>
    <row r="121" ht="15.75" customHeight="1" spans="2:4">
      <c r="B121" s="28"/>
      <c r="D121" s="14"/>
    </row>
    <row r="122" ht="15.75" customHeight="1" spans="2:4">
      <c r="B122" s="28"/>
      <c r="D122" s="14"/>
    </row>
    <row r="123" ht="15.75" customHeight="1" spans="2:4">
      <c r="B123" s="28"/>
      <c r="D123" s="14"/>
    </row>
    <row r="124" ht="15.75" customHeight="1" spans="2:4">
      <c r="B124" s="28"/>
      <c r="D124" s="14"/>
    </row>
    <row r="125" ht="15.75" customHeight="1" spans="2:4">
      <c r="B125" s="28"/>
      <c r="D125" s="14"/>
    </row>
    <row r="126" ht="15.75" customHeight="1" spans="2:4">
      <c r="B126" s="28"/>
      <c r="D126" s="14"/>
    </row>
    <row r="127" ht="15.75" customHeight="1" spans="2:4">
      <c r="B127" s="28"/>
      <c r="D127" s="14"/>
    </row>
    <row r="128" ht="15.75" customHeight="1" spans="2:4">
      <c r="B128" s="28"/>
      <c r="D128" s="14"/>
    </row>
    <row r="129" ht="15.75" customHeight="1" spans="2:4">
      <c r="B129" s="28"/>
      <c r="D129" s="14"/>
    </row>
    <row r="130" ht="15.75" customHeight="1" spans="2:4">
      <c r="B130" s="28"/>
      <c r="D130" s="14"/>
    </row>
    <row r="131" ht="15.75" customHeight="1" spans="2:4">
      <c r="B131" s="28"/>
      <c r="D131" s="14"/>
    </row>
    <row r="132" ht="15.75" customHeight="1" spans="2:4">
      <c r="B132" s="28"/>
      <c r="D132" s="14"/>
    </row>
    <row r="133" ht="15.75" customHeight="1" spans="2:4">
      <c r="B133" s="28"/>
      <c r="D133" s="14"/>
    </row>
    <row r="134" ht="15.75" customHeight="1" spans="2:4">
      <c r="B134" s="28"/>
      <c r="D134" s="14"/>
    </row>
    <row r="135" ht="15.75" customHeight="1" spans="2:4">
      <c r="B135" s="28"/>
      <c r="D135" s="14"/>
    </row>
    <row r="136" ht="15.75" customHeight="1" spans="2:4">
      <c r="B136" s="28"/>
      <c r="D136" s="14"/>
    </row>
    <row r="137" ht="15.75" customHeight="1" spans="2:4">
      <c r="B137" s="28"/>
      <c r="D137" s="14"/>
    </row>
    <row r="138" ht="15.75" customHeight="1" spans="2:4">
      <c r="B138" s="28"/>
      <c r="D138" s="14"/>
    </row>
    <row r="139" ht="15.75" customHeight="1" spans="2:4">
      <c r="B139" s="28"/>
      <c r="D139" s="14"/>
    </row>
    <row r="140" ht="15.75" customHeight="1" spans="2:4">
      <c r="B140" s="28"/>
      <c r="D140" s="14"/>
    </row>
    <row r="141" ht="15.75" customHeight="1" spans="2:4">
      <c r="B141" s="28"/>
      <c r="D141" s="14"/>
    </row>
    <row r="142" ht="15.75" customHeight="1" spans="2:4">
      <c r="B142" s="28"/>
      <c r="D142" s="14"/>
    </row>
    <row r="143" ht="15.75" customHeight="1" spans="2:4">
      <c r="B143" s="28"/>
      <c r="D143" s="14"/>
    </row>
    <row r="144" ht="15.75" customHeight="1" spans="2:4">
      <c r="B144" s="28"/>
      <c r="D144" s="14"/>
    </row>
    <row r="145" ht="15.75" customHeight="1" spans="2:4">
      <c r="B145" s="28"/>
      <c r="D145" s="14"/>
    </row>
    <row r="146" ht="15.75" customHeight="1" spans="2:4">
      <c r="B146" s="28"/>
      <c r="D146" s="14"/>
    </row>
    <row r="147" ht="15.75" customHeight="1" spans="2:4">
      <c r="B147" s="28"/>
      <c r="D147" s="14"/>
    </row>
    <row r="148" ht="15.75" customHeight="1" spans="2:4">
      <c r="B148" s="28"/>
      <c r="D148" s="14"/>
    </row>
    <row r="149" ht="15.75" customHeight="1" spans="2:4">
      <c r="B149" s="28"/>
      <c r="D149" s="14"/>
    </row>
    <row r="150" ht="15.75" customHeight="1" spans="2:4">
      <c r="B150" s="28"/>
      <c r="D150" s="14"/>
    </row>
    <row r="151" ht="15.75" customHeight="1" spans="2:4">
      <c r="B151" s="28"/>
      <c r="D151" s="14"/>
    </row>
    <row r="152" ht="15.75" customHeight="1" spans="2:4">
      <c r="B152" s="28"/>
      <c r="D152" s="14"/>
    </row>
    <row r="153" ht="15.75" customHeight="1" spans="2:4">
      <c r="B153" s="28"/>
      <c r="D153" s="14"/>
    </row>
    <row r="154" ht="15.75" customHeight="1" spans="2:4">
      <c r="B154" s="28"/>
      <c r="D154" s="14"/>
    </row>
    <row r="155" ht="15.75" customHeight="1" spans="2:4">
      <c r="B155" s="28"/>
      <c r="D155" s="14"/>
    </row>
    <row r="156" ht="15.75" customHeight="1" spans="2:4">
      <c r="B156" s="28"/>
      <c r="D156" s="14"/>
    </row>
    <row r="157" ht="15.75" customHeight="1" spans="2:4">
      <c r="B157" s="28"/>
      <c r="D157" s="14"/>
    </row>
    <row r="158" ht="15.75" customHeight="1" spans="2:4">
      <c r="B158" s="28"/>
      <c r="D158" s="14"/>
    </row>
    <row r="159" ht="15.75" customHeight="1" spans="2:4">
      <c r="B159" s="28"/>
      <c r="D159" s="14"/>
    </row>
    <row r="160" ht="15.75" customHeight="1" spans="2:4">
      <c r="B160" s="28"/>
      <c r="D160" s="14"/>
    </row>
    <row r="161" ht="15.75" customHeight="1" spans="2:4">
      <c r="B161" s="28"/>
      <c r="D161" s="14"/>
    </row>
    <row r="162" ht="15.75" customHeight="1" spans="2:4">
      <c r="B162" s="28"/>
      <c r="D162" s="14"/>
    </row>
    <row r="163" ht="15.75" customHeight="1" spans="2:4">
      <c r="B163" s="28"/>
      <c r="D163" s="14"/>
    </row>
    <row r="164" ht="15.75" customHeight="1" spans="2:4">
      <c r="B164" s="28"/>
      <c r="D164" s="14"/>
    </row>
    <row r="165" ht="15.75" customHeight="1" spans="2:4">
      <c r="B165" s="28"/>
      <c r="D165" s="14"/>
    </row>
    <row r="166" ht="15.75" customHeight="1" spans="2:4">
      <c r="B166" s="28"/>
      <c r="D166" s="14"/>
    </row>
    <row r="167" ht="15.75" customHeight="1" spans="2:4">
      <c r="B167" s="28"/>
      <c r="D167" s="14"/>
    </row>
    <row r="168" ht="15.75" customHeight="1" spans="2:4">
      <c r="B168" s="28"/>
      <c r="D168" s="14"/>
    </row>
    <row r="169" ht="15.75" customHeight="1" spans="2:4">
      <c r="B169" s="28"/>
      <c r="D169" s="14"/>
    </row>
    <row r="170" ht="15.75" customHeight="1" spans="2:4">
      <c r="B170" s="28"/>
      <c r="D170" s="14"/>
    </row>
    <row r="171" ht="15.75" customHeight="1" spans="2:4">
      <c r="B171" s="28"/>
      <c r="D171" s="14"/>
    </row>
    <row r="172" ht="15.75" customHeight="1" spans="2:4">
      <c r="B172" s="28"/>
      <c r="D172" s="14"/>
    </row>
    <row r="173" ht="15.75" customHeight="1" spans="2:4">
      <c r="B173" s="28"/>
      <c r="D173" s="14"/>
    </row>
    <row r="174" ht="15.75" customHeight="1" spans="2:4">
      <c r="B174" s="28"/>
      <c r="D174" s="14"/>
    </row>
    <row r="175" ht="15.75" customHeight="1" spans="2:4">
      <c r="B175" s="28"/>
      <c r="D175" s="14"/>
    </row>
    <row r="176" ht="15.75" customHeight="1" spans="2:4">
      <c r="B176" s="28"/>
      <c r="D176" s="14"/>
    </row>
    <row r="177" ht="15.75" customHeight="1" spans="2:4">
      <c r="B177" s="28"/>
      <c r="D177" s="14"/>
    </row>
    <row r="178" ht="15.75" customHeight="1" spans="2:4">
      <c r="B178" s="28"/>
      <c r="D178" s="14"/>
    </row>
    <row r="179" ht="15.75" customHeight="1" spans="2:4">
      <c r="B179" s="28"/>
      <c r="D179" s="14"/>
    </row>
    <row r="180" ht="15.75" customHeight="1" spans="2:4">
      <c r="B180" s="28"/>
      <c r="D180" s="14"/>
    </row>
    <row r="181" ht="15.75" customHeight="1" spans="2:4">
      <c r="B181" s="28"/>
      <c r="D181" s="14"/>
    </row>
    <row r="182" ht="15.75" customHeight="1" spans="2:4">
      <c r="B182" s="28"/>
      <c r="D182" s="14"/>
    </row>
    <row r="183" ht="15.75" customHeight="1" spans="2:4">
      <c r="B183" s="28"/>
      <c r="D183" s="14"/>
    </row>
    <row r="184" ht="15.75" customHeight="1" spans="2:4">
      <c r="B184" s="28"/>
      <c r="D184" s="14"/>
    </row>
    <row r="185" ht="15.75" customHeight="1" spans="2:4">
      <c r="B185" s="28"/>
      <c r="D185" s="14"/>
    </row>
    <row r="186" ht="15.75" customHeight="1" spans="2:4">
      <c r="B186" s="28"/>
      <c r="D186" s="14"/>
    </row>
    <row r="187" ht="15.75" customHeight="1" spans="2:4">
      <c r="B187" s="28"/>
      <c r="D187" s="14"/>
    </row>
    <row r="188" ht="15.75" customHeight="1" spans="2:4">
      <c r="B188" s="28"/>
      <c r="D188" s="14"/>
    </row>
    <row r="189" ht="15.75" customHeight="1" spans="2:4">
      <c r="B189" s="28"/>
      <c r="D189" s="14"/>
    </row>
    <row r="190" ht="15.75" customHeight="1" spans="2:4">
      <c r="B190" s="28"/>
      <c r="D190" s="14"/>
    </row>
    <row r="191" ht="15.75" customHeight="1" spans="2:4">
      <c r="B191" s="28"/>
      <c r="D191" s="14"/>
    </row>
    <row r="192" ht="15.75" customHeight="1" spans="2:4">
      <c r="B192" s="28"/>
      <c r="D192" s="14"/>
    </row>
    <row r="193" ht="15.75" customHeight="1" spans="2:4">
      <c r="B193" s="28"/>
      <c r="D193" s="14"/>
    </row>
    <row r="194" ht="15.75" customHeight="1" spans="2:4">
      <c r="B194" s="28"/>
      <c r="D194" s="14"/>
    </row>
    <row r="195" ht="15.75" customHeight="1" spans="2:4">
      <c r="B195" s="28"/>
      <c r="D195" s="14"/>
    </row>
    <row r="196" ht="15.75" customHeight="1" spans="2:4">
      <c r="B196" s="28"/>
      <c r="D196" s="14"/>
    </row>
    <row r="197" ht="15.75" customHeight="1" spans="2:4">
      <c r="B197" s="28"/>
      <c r="D197" s="14"/>
    </row>
    <row r="198" ht="15.75" customHeight="1" spans="2:4">
      <c r="B198" s="28"/>
      <c r="D198" s="14"/>
    </row>
    <row r="199" ht="15.75" customHeight="1" spans="2:4">
      <c r="B199" s="28"/>
      <c r="D199" s="14"/>
    </row>
    <row r="200" ht="15.75" customHeight="1" spans="2:4">
      <c r="B200" s="28"/>
      <c r="D200" s="14"/>
    </row>
    <row r="201" ht="15.75" customHeight="1" spans="2:4">
      <c r="B201" s="28"/>
      <c r="D201" s="14"/>
    </row>
    <row r="202" ht="15.75" customHeight="1" spans="2:4">
      <c r="B202" s="28"/>
      <c r="D202" s="14"/>
    </row>
    <row r="203" ht="15.75" customHeight="1" spans="2:4">
      <c r="B203" s="28"/>
      <c r="D203" s="14"/>
    </row>
    <row r="204" ht="15.75" customHeight="1" spans="2:4">
      <c r="B204" s="28"/>
      <c r="D204" s="14"/>
    </row>
    <row r="205" ht="15.75" customHeight="1" spans="2:4">
      <c r="B205" s="28"/>
      <c r="D205" s="14"/>
    </row>
    <row r="206" ht="15.75" customHeight="1" spans="2:4">
      <c r="B206" s="28"/>
      <c r="D206" s="14"/>
    </row>
    <row r="207" ht="15.75" customHeight="1" spans="2:4">
      <c r="B207" s="28"/>
      <c r="D207" s="14"/>
    </row>
    <row r="208" ht="15.75" customHeight="1" spans="2:4">
      <c r="B208" s="28"/>
      <c r="D208" s="14"/>
    </row>
    <row r="209" ht="15.75" customHeight="1" spans="2:4">
      <c r="B209" s="28"/>
      <c r="D209" s="14"/>
    </row>
    <row r="210" ht="15.75" customHeight="1" spans="2:4">
      <c r="B210" s="28"/>
      <c r="D210" s="14"/>
    </row>
    <row r="211" ht="15.75" customHeight="1" spans="2:4">
      <c r="B211" s="28"/>
      <c r="D211" s="14"/>
    </row>
    <row r="212" ht="15.75" customHeight="1" spans="2:4">
      <c r="B212" s="28"/>
      <c r="D212" s="14"/>
    </row>
    <row r="213" ht="15.75" customHeight="1" spans="2:4">
      <c r="B213" s="28"/>
      <c r="D213" s="14"/>
    </row>
    <row r="214" ht="15.75" customHeight="1" spans="2:4">
      <c r="B214" s="28"/>
      <c r="D214" s="14"/>
    </row>
    <row r="215" ht="15.75" customHeight="1" spans="2:4">
      <c r="B215" s="28"/>
      <c r="D215" s="14"/>
    </row>
    <row r="216" ht="15.75" customHeight="1" spans="2:4">
      <c r="B216" s="28"/>
      <c r="D216" s="14"/>
    </row>
    <row r="217" ht="15.75" customHeight="1" spans="2:4">
      <c r="B217" s="28"/>
      <c r="D217" s="14"/>
    </row>
    <row r="218" ht="15.75" customHeight="1" spans="2:4">
      <c r="B218" s="28"/>
      <c r="D218" s="14"/>
    </row>
    <row r="219" ht="15.75" customHeight="1" spans="2:4">
      <c r="B219" s="28"/>
      <c r="D219" s="14"/>
    </row>
    <row r="220" ht="15.75" customHeight="1" spans="2:4">
      <c r="B220" s="28"/>
      <c r="D220" s="14"/>
    </row>
    <row r="221" ht="15.75" customHeight="1" spans="2:4">
      <c r="B221" s="28"/>
      <c r="D221" s="14"/>
    </row>
    <row r="222" ht="15.75" customHeight="1" spans="2:4">
      <c r="B222" s="28"/>
      <c r="D222" s="14"/>
    </row>
    <row r="223" ht="15.75" customHeight="1" spans="2:4">
      <c r="B223" s="28"/>
      <c r="D223" s="14"/>
    </row>
    <row r="224" ht="15.75" customHeight="1" spans="2:4">
      <c r="B224" s="28"/>
      <c r="D224" s="14"/>
    </row>
    <row r="225" ht="15.75" customHeight="1" spans="2:4">
      <c r="B225" s="28"/>
      <c r="D225" s="14"/>
    </row>
    <row r="226" ht="15.75" customHeight="1" spans="2:4">
      <c r="B226" s="28"/>
      <c r="D226" s="14"/>
    </row>
    <row r="227" ht="15.75" customHeight="1" spans="2:4">
      <c r="B227" s="28"/>
      <c r="D227" s="14"/>
    </row>
    <row r="228" ht="15.75" customHeight="1" spans="2:4">
      <c r="B228" s="28"/>
      <c r="D228" s="14"/>
    </row>
    <row r="229" ht="15.75" customHeight="1" spans="2:4">
      <c r="B229" s="28"/>
      <c r="D229" s="14"/>
    </row>
    <row r="230" ht="15.75" customHeight="1" spans="2:4">
      <c r="B230" s="28"/>
      <c r="D230" s="14"/>
    </row>
    <row r="231" ht="15.75" customHeight="1" spans="2:4">
      <c r="B231" s="28"/>
      <c r="D231" s="14"/>
    </row>
    <row r="232" ht="15.75" customHeight="1" spans="2:4">
      <c r="B232" s="28"/>
      <c r="D232" s="14"/>
    </row>
    <row r="233" ht="15.75" customHeight="1" spans="2:4">
      <c r="B233" s="28"/>
      <c r="D233" s="14"/>
    </row>
    <row r="234" ht="15.75" customHeight="1" spans="2:4">
      <c r="B234" s="28"/>
      <c r="D234" s="14"/>
    </row>
    <row r="235" ht="15.75" customHeight="1" spans="2:4">
      <c r="B235" s="28"/>
      <c r="D235" s="14"/>
    </row>
    <row r="236" ht="15.75" customHeight="1" spans="2:4">
      <c r="B236" s="28"/>
      <c r="D236" s="14"/>
    </row>
    <row r="237" ht="15.75" customHeight="1" spans="2:4">
      <c r="B237" s="28"/>
      <c r="D237" s="14"/>
    </row>
    <row r="238" ht="15.75" customHeight="1" spans="2:4">
      <c r="B238" s="28"/>
      <c r="D238" s="14"/>
    </row>
    <row r="239" ht="15.75" customHeight="1" spans="2:4">
      <c r="B239" s="28"/>
      <c r="D239" s="14"/>
    </row>
    <row r="240" ht="15.75" customHeight="1" spans="2:4">
      <c r="B240" s="28"/>
      <c r="D240" s="14"/>
    </row>
    <row r="241" ht="15.75" customHeight="1" spans="2:4">
      <c r="B241" s="28"/>
      <c r="D241" s="14"/>
    </row>
    <row r="242" ht="15.75" customHeight="1" spans="2:4">
      <c r="B242" s="28"/>
      <c r="D242" s="14"/>
    </row>
    <row r="243" ht="15.75" customHeight="1" spans="2:4">
      <c r="B243" s="28"/>
      <c r="D243" s="14"/>
    </row>
    <row r="244" ht="15.75" customHeight="1" spans="2:4">
      <c r="B244" s="28"/>
      <c r="D244" s="14"/>
    </row>
    <row r="245" ht="15.75" customHeight="1" spans="2:4">
      <c r="B245" s="28"/>
      <c r="D245" s="14"/>
    </row>
    <row r="246" ht="15.75" customHeight="1" spans="2:4">
      <c r="B246" s="28"/>
      <c r="D246" s="14"/>
    </row>
    <row r="247" ht="15.75" customHeight="1" spans="2:4">
      <c r="B247" s="28"/>
      <c r="D247" s="14"/>
    </row>
    <row r="248" ht="15.75" customHeight="1" spans="2:4">
      <c r="B248" s="28"/>
      <c r="D248" s="14"/>
    </row>
    <row r="249" ht="15.75" customHeight="1" spans="2:4">
      <c r="B249" s="28"/>
      <c r="D249" s="14"/>
    </row>
    <row r="250" ht="15.75" customHeight="1" spans="2:4">
      <c r="B250" s="28"/>
      <c r="D250" s="14"/>
    </row>
    <row r="251" ht="15.75" customHeight="1" spans="2:4">
      <c r="B251" s="28"/>
      <c r="D251" s="14"/>
    </row>
    <row r="252" ht="15.75" customHeight="1" spans="2:4">
      <c r="B252" s="28"/>
      <c r="D252" s="14"/>
    </row>
    <row r="253" ht="15.75" customHeight="1" spans="2:4">
      <c r="B253" s="28"/>
      <c r="D253" s="14"/>
    </row>
    <row r="254" ht="15.75" customHeight="1" spans="2:4">
      <c r="B254" s="28"/>
      <c r="D254" s="14"/>
    </row>
    <row r="255" ht="15.75" customHeight="1" spans="2:4">
      <c r="B255" s="28"/>
      <c r="D255" s="14"/>
    </row>
    <row r="256" ht="15.75" customHeight="1" spans="2:4">
      <c r="B256" s="28"/>
      <c r="D256" s="14"/>
    </row>
    <row r="257" ht="15.75" customHeight="1" spans="2:4">
      <c r="B257" s="28"/>
      <c r="D257" s="14"/>
    </row>
    <row r="258" ht="15.75" customHeight="1" spans="2:4">
      <c r="B258" s="28"/>
      <c r="D258" s="14"/>
    </row>
    <row r="259" ht="15.75" customHeight="1" spans="2:4">
      <c r="B259" s="28"/>
      <c r="D259" s="14"/>
    </row>
    <row r="260" ht="15.75" customHeight="1" spans="2:4">
      <c r="B260" s="28"/>
      <c r="D260" s="14"/>
    </row>
    <row r="261" ht="15.75" customHeight="1" spans="2:4">
      <c r="B261" s="28"/>
      <c r="D261" s="14"/>
    </row>
    <row r="262" ht="15.75" customHeight="1" spans="2:4">
      <c r="B262" s="28"/>
      <c r="D262" s="14"/>
    </row>
    <row r="263" ht="15.75" customHeight="1" spans="2:4">
      <c r="B263" s="28"/>
      <c r="D263" s="14"/>
    </row>
    <row r="264" ht="15.75" customHeight="1" spans="2:4">
      <c r="B264" s="28"/>
      <c r="D264" s="14"/>
    </row>
    <row r="265" ht="15.75" customHeight="1" spans="2:4">
      <c r="B265" s="28"/>
      <c r="D265" s="14"/>
    </row>
    <row r="266" ht="15.75" customHeight="1" spans="2:4">
      <c r="B266" s="28"/>
      <c r="D266" s="14"/>
    </row>
    <row r="267" ht="15.75" customHeight="1" spans="2:4">
      <c r="B267" s="28"/>
      <c r="D267" s="14"/>
    </row>
    <row r="268" ht="15.75" customHeight="1" spans="2:4">
      <c r="B268" s="28"/>
      <c r="D268" s="14"/>
    </row>
    <row r="269" ht="15.75" customHeight="1" spans="2:4">
      <c r="B269" s="28"/>
      <c r="D269" s="14"/>
    </row>
    <row r="270" ht="15.75" customHeight="1" spans="2:4">
      <c r="B270" s="28"/>
      <c r="D270" s="14"/>
    </row>
    <row r="271" ht="15.75" customHeight="1" spans="2:4">
      <c r="B271" s="28"/>
      <c r="D271" s="14"/>
    </row>
    <row r="272" ht="15.75" customHeight="1" spans="2:4">
      <c r="B272" s="28"/>
      <c r="D272" s="14"/>
    </row>
    <row r="273" ht="15.75" customHeight="1" spans="2:4">
      <c r="B273" s="28"/>
      <c r="D273" s="14"/>
    </row>
    <row r="274" ht="15.75" customHeight="1" spans="2:4">
      <c r="B274" s="28"/>
      <c r="D274" s="14"/>
    </row>
    <row r="275" ht="15.75" customHeight="1" spans="2:4">
      <c r="B275" s="28"/>
      <c r="D275" s="14"/>
    </row>
    <row r="276" ht="15.75" customHeight="1" spans="2:4">
      <c r="B276" s="28"/>
      <c r="D276" s="14"/>
    </row>
    <row r="277" ht="15.75" customHeight="1" spans="2:4">
      <c r="B277" s="28"/>
      <c r="D277" s="14"/>
    </row>
    <row r="278" ht="15.75" customHeight="1" spans="2:4">
      <c r="B278" s="28"/>
      <c r="D278" s="14"/>
    </row>
    <row r="279" ht="15.75" customHeight="1" spans="2:4">
      <c r="B279" s="28"/>
      <c r="D279" s="14"/>
    </row>
    <row r="280" ht="15.75" customHeight="1" spans="2:4">
      <c r="B280" s="28"/>
      <c r="D280" s="14"/>
    </row>
    <row r="281" ht="15.75" customHeight="1" spans="2:4">
      <c r="B281" s="28"/>
      <c r="D281" s="14"/>
    </row>
    <row r="282" ht="15.75" customHeight="1" spans="2:4">
      <c r="B282" s="28"/>
      <c r="D282" s="14"/>
    </row>
    <row r="283" ht="15.75" customHeight="1" spans="2:4">
      <c r="B283" s="28"/>
      <c r="D283" s="14"/>
    </row>
    <row r="284" ht="15.75" customHeight="1" spans="2:4">
      <c r="B284" s="28"/>
      <c r="D284" s="14"/>
    </row>
    <row r="285" ht="15.75" customHeight="1" spans="2:4">
      <c r="B285" s="28"/>
      <c r="D285" s="14"/>
    </row>
    <row r="286" ht="15.75" customHeight="1" spans="2:4">
      <c r="B286" s="28"/>
      <c r="D286" s="14"/>
    </row>
    <row r="287" ht="15.75" customHeight="1" spans="2:4">
      <c r="B287" s="28"/>
      <c r="D287" s="14"/>
    </row>
    <row r="288" ht="15.75" customHeight="1" spans="2:4">
      <c r="B288" s="28"/>
      <c r="D288" s="14"/>
    </row>
    <row r="289" ht="15.75" customHeight="1" spans="2:4">
      <c r="B289" s="28"/>
      <c r="D289" s="14"/>
    </row>
    <row r="290" ht="15.75" customHeight="1" spans="2:4">
      <c r="B290" s="28"/>
      <c r="D290" s="14"/>
    </row>
    <row r="291" ht="15.75" customHeight="1" spans="2:4">
      <c r="B291" s="28"/>
      <c r="D291" s="14"/>
    </row>
    <row r="292" ht="15.75" customHeight="1" spans="2:4">
      <c r="B292" s="28"/>
      <c r="D292" s="14"/>
    </row>
    <row r="293" ht="15.75" customHeight="1" spans="2:4">
      <c r="B293" s="28"/>
      <c r="D293" s="14"/>
    </row>
    <row r="294" ht="15.75" customHeight="1" spans="2:4">
      <c r="B294" s="28"/>
      <c r="D294" s="14"/>
    </row>
    <row r="295" ht="15.75" customHeight="1" spans="2:4">
      <c r="B295" s="28"/>
      <c r="D295" s="14"/>
    </row>
    <row r="296" ht="15.75" customHeight="1" spans="2:4">
      <c r="B296" s="28"/>
      <c r="D296" s="14"/>
    </row>
    <row r="297" ht="15.75" customHeight="1" spans="2:4">
      <c r="B297" s="28"/>
      <c r="D297" s="14"/>
    </row>
    <row r="298" ht="15.75" customHeight="1" spans="2:4">
      <c r="B298" s="28"/>
      <c r="D298" s="14"/>
    </row>
    <row r="299" ht="15.75" customHeight="1" spans="2:4">
      <c r="B299" s="28"/>
      <c r="D299" s="14"/>
    </row>
    <row r="300" ht="15.75" customHeight="1" spans="2:4">
      <c r="B300" s="28"/>
      <c r="D300" s="14"/>
    </row>
    <row r="301" ht="15.75" customHeight="1" spans="2:4">
      <c r="B301" s="28"/>
      <c r="D301" s="14"/>
    </row>
    <row r="302" ht="15.75" customHeight="1" spans="2:4">
      <c r="B302" s="28"/>
      <c r="D302" s="14"/>
    </row>
    <row r="303" ht="15.75" customHeight="1" spans="2:4">
      <c r="B303" s="28"/>
      <c r="D303" s="14"/>
    </row>
    <row r="304" ht="15.75" customHeight="1" spans="2:4">
      <c r="B304" s="28"/>
      <c r="D304" s="14"/>
    </row>
    <row r="305" ht="15.75" customHeight="1" spans="2:4">
      <c r="B305" s="28"/>
      <c r="D305" s="14"/>
    </row>
    <row r="306" ht="15.75" customHeight="1" spans="2:4">
      <c r="B306" s="28"/>
      <c r="D306" s="14"/>
    </row>
    <row r="307" ht="15.75" customHeight="1" spans="2:4">
      <c r="B307" s="28"/>
      <c r="D307" s="14"/>
    </row>
    <row r="308" ht="15.75" customHeight="1" spans="2:4">
      <c r="B308" s="28"/>
      <c r="D308" s="14"/>
    </row>
    <row r="309" ht="15.75" customHeight="1" spans="2:4">
      <c r="B309" s="28"/>
      <c r="D309" s="14"/>
    </row>
    <row r="310" ht="15.75" customHeight="1" spans="2:4">
      <c r="B310" s="28"/>
      <c r="D310" s="14"/>
    </row>
    <row r="311" ht="15.75" customHeight="1" spans="2:4">
      <c r="B311" s="28"/>
      <c r="D311" s="14"/>
    </row>
    <row r="312" ht="15.75" customHeight="1" spans="2:4">
      <c r="B312" s="28"/>
      <c r="D312" s="14"/>
    </row>
    <row r="313" ht="15.75" customHeight="1" spans="2:4">
      <c r="B313" s="28"/>
      <c r="D313" s="14"/>
    </row>
    <row r="314" ht="15.75" customHeight="1" spans="2:4">
      <c r="B314" s="28"/>
      <c r="D314" s="14"/>
    </row>
    <row r="315" ht="15.75" customHeight="1" spans="2:4">
      <c r="B315" s="28"/>
      <c r="D315" s="14"/>
    </row>
    <row r="316" ht="15.75" customHeight="1" spans="2:4">
      <c r="B316" s="28"/>
      <c r="D316" s="14"/>
    </row>
    <row r="317" ht="15.75" customHeight="1" spans="2:4">
      <c r="B317" s="28"/>
      <c r="D317" s="14"/>
    </row>
    <row r="318" ht="15.75" customHeight="1" spans="2:4">
      <c r="B318" s="28"/>
      <c r="D318" s="14"/>
    </row>
    <row r="319" ht="15.75" customHeight="1" spans="2:4">
      <c r="B319" s="28"/>
      <c r="D319" s="14"/>
    </row>
    <row r="320" ht="15.75" customHeight="1" spans="2:4">
      <c r="B320" s="28"/>
      <c r="D320" s="14"/>
    </row>
    <row r="321" ht="15.75" customHeight="1" spans="2:4">
      <c r="B321" s="28"/>
      <c r="D321" s="14"/>
    </row>
    <row r="322" ht="15.75" customHeight="1" spans="2:4">
      <c r="B322" s="28"/>
      <c r="D322" s="14"/>
    </row>
    <row r="323" ht="15.75" customHeight="1" spans="2:4">
      <c r="B323" s="28"/>
      <c r="D323" s="14"/>
    </row>
    <row r="324" ht="15.75" customHeight="1" spans="2:4">
      <c r="B324" s="28"/>
      <c r="D324" s="14"/>
    </row>
    <row r="325" ht="15.75" customHeight="1" spans="2:4">
      <c r="B325" s="28"/>
      <c r="D325" s="14"/>
    </row>
    <row r="326" ht="15.75" customHeight="1" spans="2:4">
      <c r="B326" s="28"/>
      <c r="D326" s="14"/>
    </row>
    <row r="327" ht="15.75" customHeight="1" spans="2:4">
      <c r="B327" s="28"/>
      <c r="D327" s="14"/>
    </row>
    <row r="328" ht="15.75" customHeight="1" spans="2:4">
      <c r="B328" s="28"/>
      <c r="D328" s="14"/>
    </row>
    <row r="329" ht="15.75" customHeight="1" spans="2:4">
      <c r="B329" s="28"/>
      <c r="D329" s="14"/>
    </row>
    <row r="330" ht="15.75" customHeight="1" spans="2:4">
      <c r="B330" s="28"/>
      <c r="D330" s="14"/>
    </row>
    <row r="331" ht="15.75" customHeight="1" spans="2:4">
      <c r="B331" s="28"/>
      <c r="D331" s="14"/>
    </row>
    <row r="332" ht="15.75" customHeight="1" spans="2:4">
      <c r="B332" s="28"/>
      <c r="D332" s="14"/>
    </row>
    <row r="333" ht="15.75" customHeight="1" spans="2:4">
      <c r="B333" s="28"/>
      <c r="D333" s="14"/>
    </row>
    <row r="334" ht="15.75" customHeight="1" spans="2:4">
      <c r="B334" s="28"/>
      <c r="D334" s="14"/>
    </row>
    <row r="335" ht="15.75" customHeight="1" spans="2:4">
      <c r="B335" s="28"/>
      <c r="D335" s="14"/>
    </row>
    <row r="336" ht="15.75" customHeight="1" spans="2:4">
      <c r="B336" s="28"/>
      <c r="D336" s="14"/>
    </row>
    <row r="337" ht="15.75" customHeight="1" spans="2:4">
      <c r="B337" s="28"/>
      <c r="D337" s="14"/>
    </row>
    <row r="338" ht="15.75" customHeight="1" spans="2:4">
      <c r="B338" s="28"/>
      <c r="D338" s="14"/>
    </row>
    <row r="339" ht="15.75" customHeight="1" spans="2:4">
      <c r="B339" s="28"/>
      <c r="D339" s="14"/>
    </row>
    <row r="340" ht="15.75" customHeight="1" spans="2:4">
      <c r="B340" s="28"/>
      <c r="D340" s="14"/>
    </row>
    <row r="341" ht="15.75" customHeight="1" spans="2:4">
      <c r="B341" s="28"/>
      <c r="D341" s="14"/>
    </row>
    <row r="342" ht="15.75" customHeight="1" spans="2:4">
      <c r="B342" s="28"/>
      <c r="D342" s="14"/>
    </row>
    <row r="343" ht="15.75" customHeight="1" spans="2:4">
      <c r="B343" s="28"/>
      <c r="D343" s="14"/>
    </row>
    <row r="344" ht="15.75" customHeight="1" spans="2:4">
      <c r="B344" s="28"/>
      <c r="D344" s="14"/>
    </row>
    <row r="345" ht="15.75" customHeight="1" spans="2:4">
      <c r="B345" s="28"/>
      <c r="D345" s="14"/>
    </row>
    <row r="346" ht="15.75" customHeight="1" spans="2:4">
      <c r="B346" s="28"/>
      <c r="D346" s="14"/>
    </row>
    <row r="347" ht="15.75" customHeight="1" spans="2:4">
      <c r="B347" s="28"/>
      <c r="D347" s="14"/>
    </row>
    <row r="348" ht="15.75" customHeight="1" spans="2:4">
      <c r="B348" s="28"/>
      <c r="D348" s="14"/>
    </row>
    <row r="349" ht="15.75" customHeight="1" spans="2:4">
      <c r="B349" s="28"/>
      <c r="D349" s="14"/>
    </row>
    <row r="350" ht="15.75" customHeight="1" spans="2:4">
      <c r="B350" s="28"/>
      <c r="D350" s="14"/>
    </row>
    <row r="351" ht="15.75" customHeight="1" spans="2:4">
      <c r="B351" s="28"/>
      <c r="D351" s="14"/>
    </row>
    <row r="352" ht="15.75" customHeight="1" spans="2:4">
      <c r="B352" s="28"/>
      <c r="D352" s="14"/>
    </row>
    <row r="353" ht="15.75" customHeight="1" spans="2:4">
      <c r="B353" s="28"/>
      <c r="D353" s="14"/>
    </row>
    <row r="354" ht="15.75" customHeight="1" spans="2:4">
      <c r="B354" s="28"/>
      <c r="D354" s="14"/>
    </row>
    <row r="355" ht="15.75" customHeight="1" spans="2:4">
      <c r="B355" s="28"/>
      <c r="D355" s="14"/>
    </row>
    <row r="356" ht="15.75" customHeight="1" spans="2:4">
      <c r="B356" s="28"/>
      <c r="D356" s="14"/>
    </row>
    <row r="357" ht="15.75" customHeight="1" spans="2:4">
      <c r="B357" s="28"/>
      <c r="D357" s="14"/>
    </row>
    <row r="358" ht="15.75" customHeight="1" spans="2:4">
      <c r="B358" s="28"/>
      <c r="D358" s="14"/>
    </row>
    <row r="359" ht="15.75" customHeight="1" spans="2:4">
      <c r="B359" s="28"/>
      <c r="D359" s="14"/>
    </row>
    <row r="360" ht="15.75" customHeight="1" spans="2:4">
      <c r="B360" s="28"/>
      <c r="D360" s="14"/>
    </row>
    <row r="361" ht="15.75" customHeight="1" spans="2:4">
      <c r="B361" s="28"/>
      <c r="D361" s="14"/>
    </row>
    <row r="362" ht="15.75" customHeight="1" spans="2:4">
      <c r="B362" s="28"/>
      <c r="D362" s="14"/>
    </row>
    <row r="363" ht="15.75" customHeight="1" spans="2:4">
      <c r="B363" s="28"/>
      <c r="D363" s="14"/>
    </row>
    <row r="364" ht="15.75" customHeight="1" spans="2:4">
      <c r="B364" s="28"/>
      <c r="D364" s="14"/>
    </row>
    <row r="365" ht="15.75" customHeight="1" spans="2:4">
      <c r="B365" s="28"/>
      <c r="D365" s="14"/>
    </row>
    <row r="366" ht="15.75" customHeight="1" spans="2:4">
      <c r="B366" s="28"/>
      <c r="D366" s="14"/>
    </row>
    <row r="367" ht="15.75" customHeight="1" spans="2:4">
      <c r="B367" s="28"/>
      <c r="D367" s="14"/>
    </row>
    <row r="368" ht="15.75" customHeight="1" spans="2:4">
      <c r="B368" s="28"/>
      <c r="D368" s="14"/>
    </row>
    <row r="369" ht="15.75" customHeight="1" spans="2:4">
      <c r="B369" s="28"/>
      <c r="D369" s="14"/>
    </row>
    <row r="370" ht="15.75" customHeight="1" spans="2:4">
      <c r="B370" s="28"/>
      <c r="D370" s="14"/>
    </row>
    <row r="371" ht="15.75" customHeight="1" spans="2:4">
      <c r="B371" s="28"/>
      <c r="D371" s="14"/>
    </row>
    <row r="372" ht="15.75" customHeight="1" spans="2:4">
      <c r="B372" s="28"/>
      <c r="D372" s="14"/>
    </row>
    <row r="373" ht="15.75" customHeight="1" spans="2:4">
      <c r="B373" s="28"/>
      <c r="D373" s="14"/>
    </row>
    <row r="374" ht="15.75" customHeight="1" spans="2:4">
      <c r="B374" s="28"/>
      <c r="D374" s="14"/>
    </row>
    <row r="375" ht="15.75" customHeight="1" spans="2:4">
      <c r="B375" s="28"/>
      <c r="D375" s="14"/>
    </row>
    <row r="376" ht="15.75" customHeight="1" spans="2:4">
      <c r="B376" s="28"/>
      <c r="D376" s="14"/>
    </row>
    <row r="377" ht="15.75" customHeight="1" spans="2:4">
      <c r="B377" s="28"/>
      <c r="D377" s="14"/>
    </row>
    <row r="378" ht="15.75" customHeight="1" spans="2:4">
      <c r="B378" s="28"/>
      <c r="D378" s="14"/>
    </row>
    <row r="379" ht="15.75" customHeight="1" spans="2:4">
      <c r="B379" s="28"/>
      <c r="D379" s="14"/>
    </row>
    <row r="380" ht="15.75" customHeight="1" spans="2:4">
      <c r="B380" s="28"/>
      <c r="D380" s="14"/>
    </row>
    <row r="381" ht="15.75" customHeight="1" spans="2:4">
      <c r="B381" s="28"/>
      <c r="D381" s="14"/>
    </row>
    <row r="382" ht="15.75" customHeight="1" spans="2:4">
      <c r="B382" s="28"/>
      <c r="D382" s="14"/>
    </row>
    <row r="383" ht="15.75" customHeight="1" spans="2:4">
      <c r="B383" s="28"/>
      <c r="D383" s="14"/>
    </row>
    <row r="384" ht="15.75" customHeight="1" spans="2:4">
      <c r="B384" s="28"/>
      <c r="D384" s="14"/>
    </row>
    <row r="385" ht="15.75" customHeight="1" spans="2:4">
      <c r="B385" s="28"/>
      <c r="D385" s="14"/>
    </row>
    <row r="386" ht="15.75" customHeight="1" spans="2:4">
      <c r="B386" s="28"/>
      <c r="D386" s="14"/>
    </row>
    <row r="387" ht="15.75" customHeight="1" spans="2:4">
      <c r="B387" s="28"/>
      <c r="D387" s="14"/>
    </row>
    <row r="388" ht="15.75" customHeight="1" spans="2:4">
      <c r="B388" s="28"/>
      <c r="D388" s="14"/>
    </row>
    <row r="389" ht="15.75" customHeight="1" spans="2:4">
      <c r="B389" s="28"/>
      <c r="D389" s="14"/>
    </row>
    <row r="390" ht="15.75" customHeight="1" spans="2:4">
      <c r="B390" s="28"/>
      <c r="D390" s="14"/>
    </row>
    <row r="391" ht="15.75" customHeight="1" spans="2:4">
      <c r="B391" s="28"/>
      <c r="D391" s="14"/>
    </row>
    <row r="392" ht="15.75" customHeight="1" spans="2:4">
      <c r="B392" s="28"/>
      <c r="D392" s="14"/>
    </row>
    <row r="393" ht="15.75" customHeight="1" spans="2:4">
      <c r="B393" s="28"/>
      <c r="D393" s="14"/>
    </row>
    <row r="394" ht="15.75" customHeight="1" spans="2:4">
      <c r="B394" s="28"/>
      <c r="D394" s="14"/>
    </row>
    <row r="395" ht="15.75" customHeight="1" spans="2:4">
      <c r="B395" s="28"/>
      <c r="D395" s="14"/>
    </row>
    <row r="396" ht="15.75" customHeight="1" spans="2:4">
      <c r="B396" s="28"/>
      <c r="D396" s="14"/>
    </row>
    <row r="397" ht="15.75" customHeight="1" spans="2:4">
      <c r="B397" s="28"/>
      <c r="D397" s="14"/>
    </row>
    <row r="398" ht="15.75" customHeight="1" spans="2:4">
      <c r="B398" s="28"/>
      <c r="D398" s="14"/>
    </row>
    <row r="399" ht="15.75" customHeight="1" spans="2:4">
      <c r="B399" s="28"/>
      <c r="D399" s="14"/>
    </row>
    <row r="400" ht="15.75" customHeight="1" spans="2:4">
      <c r="B400" s="28"/>
      <c r="D400" s="14"/>
    </row>
    <row r="401" ht="15.75" customHeight="1" spans="2:4">
      <c r="B401" s="28"/>
      <c r="D401" s="14"/>
    </row>
    <row r="402" ht="15.75" customHeight="1" spans="2:4">
      <c r="B402" s="28"/>
      <c r="D402" s="14"/>
    </row>
    <row r="403" ht="15.75" customHeight="1" spans="2:4">
      <c r="B403" s="28"/>
      <c r="D403" s="14"/>
    </row>
    <row r="404" ht="15.75" customHeight="1" spans="2:4">
      <c r="B404" s="28"/>
      <c r="D404" s="14"/>
    </row>
    <row r="405" ht="15.75" customHeight="1" spans="2:4">
      <c r="B405" s="28"/>
      <c r="D405" s="14"/>
    </row>
    <row r="406" ht="15.75" customHeight="1" spans="2:4">
      <c r="B406" s="28"/>
      <c r="D406" s="14"/>
    </row>
    <row r="407" ht="15.75" customHeight="1" spans="2:4">
      <c r="B407" s="28"/>
      <c r="D407" s="14"/>
    </row>
    <row r="408" ht="15.75" customHeight="1" spans="2:4">
      <c r="B408" s="28"/>
      <c r="D408" s="14"/>
    </row>
    <row r="409" ht="15.75" customHeight="1" spans="2:4">
      <c r="B409" s="28"/>
      <c r="D409" s="14"/>
    </row>
    <row r="410" ht="15.75" customHeight="1" spans="2:4">
      <c r="B410" s="28"/>
      <c r="D410" s="14"/>
    </row>
    <row r="411" ht="15.75" customHeight="1" spans="2:4">
      <c r="B411" s="28"/>
      <c r="D411" s="14"/>
    </row>
    <row r="412" ht="15.75" customHeight="1" spans="2:4">
      <c r="B412" s="28"/>
      <c r="D412" s="14"/>
    </row>
    <row r="413" ht="15.75" customHeight="1" spans="2:4">
      <c r="B413" s="28"/>
      <c r="D413" s="14"/>
    </row>
    <row r="414" ht="15.75" customHeight="1" spans="2:4">
      <c r="B414" s="28"/>
      <c r="D414" s="14"/>
    </row>
    <row r="415" ht="15.75" customHeight="1" spans="2:4">
      <c r="B415" s="28"/>
      <c r="D415" s="14"/>
    </row>
    <row r="416" ht="15.75" customHeight="1" spans="2:4">
      <c r="B416" s="28"/>
      <c r="D416" s="14"/>
    </row>
    <row r="417" ht="15.75" customHeight="1" spans="2:4">
      <c r="B417" s="28"/>
      <c r="D417" s="14"/>
    </row>
    <row r="418" ht="15.75" customHeight="1" spans="2:4">
      <c r="B418" s="28"/>
      <c r="D418" s="14"/>
    </row>
    <row r="419" ht="15.75" customHeight="1" spans="2:4">
      <c r="B419" s="28"/>
      <c r="D419" s="14"/>
    </row>
    <row r="420" ht="15.75" customHeight="1" spans="2:4">
      <c r="B420" s="28"/>
      <c r="D420" s="14"/>
    </row>
    <row r="421" ht="15.75" customHeight="1" spans="2:4">
      <c r="B421" s="28"/>
      <c r="D421" s="14"/>
    </row>
    <row r="422" ht="15.75" customHeight="1" spans="2:4">
      <c r="B422" s="28"/>
      <c r="D422" s="14"/>
    </row>
    <row r="423" ht="15.75" customHeight="1" spans="2:4">
      <c r="B423" s="28"/>
      <c r="D423" s="14"/>
    </row>
    <row r="424" ht="15.75" customHeight="1" spans="2:4">
      <c r="B424" s="28"/>
      <c r="D424" s="14"/>
    </row>
    <row r="425" ht="15.75" customHeight="1" spans="2:4">
      <c r="B425" s="28"/>
      <c r="D425" s="14"/>
    </row>
    <row r="426" ht="15.75" customHeight="1" spans="2:4">
      <c r="B426" s="28"/>
      <c r="D426" s="14"/>
    </row>
    <row r="427" ht="15.75" customHeight="1" spans="2:4">
      <c r="B427" s="28"/>
      <c r="D427" s="14"/>
    </row>
    <row r="428" ht="15.75" customHeight="1" spans="2:4">
      <c r="B428" s="28"/>
      <c r="D428" s="14"/>
    </row>
    <row r="429" ht="15.75" customHeight="1" spans="2:4">
      <c r="B429" s="28"/>
      <c r="D429" s="14"/>
    </row>
    <row r="430" ht="15.75" customHeight="1" spans="2:4">
      <c r="B430" s="28"/>
      <c r="D430" s="14"/>
    </row>
    <row r="431" ht="15.75" customHeight="1" spans="2:4">
      <c r="B431" s="28"/>
      <c r="D431" s="14"/>
    </row>
    <row r="432" ht="15.75" customHeight="1" spans="2:4">
      <c r="B432" s="28"/>
      <c r="D432" s="14"/>
    </row>
    <row r="433" ht="15.75" customHeight="1" spans="2:4">
      <c r="B433" s="28"/>
      <c r="D433" s="14"/>
    </row>
    <row r="434" ht="15.75" customHeight="1" spans="2:4">
      <c r="B434" s="28"/>
      <c r="D434" s="14"/>
    </row>
    <row r="435" ht="15.75" customHeight="1" spans="2:4">
      <c r="B435" s="28"/>
      <c r="D435" s="14"/>
    </row>
    <row r="436" ht="15.75" customHeight="1" spans="2:4">
      <c r="B436" s="28"/>
      <c r="D436" s="14"/>
    </row>
    <row r="437" ht="15.75" customHeight="1" spans="2:4">
      <c r="B437" s="28"/>
      <c r="D437" s="14"/>
    </row>
    <row r="438" ht="15.75" customHeight="1" spans="2:4">
      <c r="B438" s="28"/>
      <c r="D438" s="14"/>
    </row>
    <row r="439" ht="15.75" customHeight="1" spans="2:4">
      <c r="B439" s="28"/>
      <c r="D439" s="14"/>
    </row>
    <row r="440" ht="15.75" customHeight="1" spans="2:4">
      <c r="B440" s="28"/>
      <c r="D440" s="14"/>
    </row>
    <row r="441" ht="15.75" customHeight="1" spans="2:4">
      <c r="B441" s="28"/>
      <c r="D441" s="14"/>
    </row>
    <row r="442" ht="15.75" customHeight="1" spans="2:4">
      <c r="B442" s="28"/>
      <c r="D442" s="14"/>
    </row>
    <row r="443" ht="15.75" customHeight="1" spans="2:4">
      <c r="B443" s="28"/>
      <c r="D443" s="14"/>
    </row>
    <row r="444" ht="15.75" customHeight="1" spans="2:4">
      <c r="B444" s="28"/>
      <c r="D444" s="14"/>
    </row>
    <row r="445" ht="15.75" customHeight="1" spans="2:4">
      <c r="B445" s="28"/>
      <c r="D445" s="14"/>
    </row>
    <row r="446" ht="15.75" customHeight="1" spans="2:4">
      <c r="B446" s="28"/>
      <c r="D446" s="14"/>
    </row>
    <row r="447" ht="15.75" customHeight="1" spans="2:4">
      <c r="B447" s="28"/>
      <c r="D447" s="14"/>
    </row>
    <row r="448" ht="15.75" customHeight="1" spans="2:4">
      <c r="B448" s="28"/>
      <c r="D448" s="14"/>
    </row>
    <row r="449" ht="15.75" customHeight="1" spans="2:4">
      <c r="B449" s="28"/>
      <c r="D449" s="14"/>
    </row>
    <row r="450" ht="15.75" customHeight="1" spans="2:4">
      <c r="B450" s="28"/>
      <c r="D450" s="14"/>
    </row>
    <row r="451" ht="15.75" customHeight="1" spans="2:4">
      <c r="B451" s="28"/>
      <c r="D451" s="14"/>
    </row>
    <row r="452" ht="15.75" customHeight="1" spans="2:4">
      <c r="B452" s="28"/>
      <c r="D452" s="14"/>
    </row>
    <row r="453" ht="15.75" customHeight="1" spans="2:4">
      <c r="B453" s="28"/>
      <c r="D453" s="14"/>
    </row>
    <row r="454" ht="15.75" customHeight="1" spans="2:4">
      <c r="B454" s="28"/>
      <c r="D454" s="14"/>
    </row>
    <row r="455" ht="15.75" customHeight="1" spans="2:4">
      <c r="B455" s="28"/>
      <c r="D455" s="14"/>
    </row>
    <row r="456" ht="15.75" customHeight="1" spans="2:4">
      <c r="B456" s="28"/>
      <c r="D456" s="14"/>
    </row>
    <row r="457" ht="15.75" customHeight="1" spans="2:4">
      <c r="B457" s="28"/>
      <c r="D457" s="14"/>
    </row>
    <row r="458" ht="15.75" customHeight="1" spans="2:4">
      <c r="B458" s="28"/>
      <c r="D458" s="14"/>
    </row>
    <row r="459" ht="15.75" customHeight="1" spans="2:4">
      <c r="B459" s="28"/>
      <c r="D459" s="14"/>
    </row>
    <row r="460" ht="15.75" customHeight="1" spans="2:4">
      <c r="B460" s="28"/>
      <c r="D460" s="14"/>
    </row>
    <row r="461" ht="15.75" customHeight="1" spans="2:4">
      <c r="B461" s="28"/>
      <c r="D461" s="14"/>
    </row>
    <row r="462" ht="15.75" customHeight="1" spans="2:4">
      <c r="B462" s="28"/>
      <c r="D462" s="14"/>
    </row>
    <row r="463" ht="15.75" customHeight="1" spans="2:4">
      <c r="B463" s="28"/>
      <c r="D463" s="14"/>
    </row>
    <row r="464" ht="15.75" customHeight="1" spans="2:4">
      <c r="B464" s="28"/>
      <c r="D464" s="14"/>
    </row>
    <row r="465" ht="15.75" customHeight="1" spans="2:4">
      <c r="B465" s="28"/>
      <c r="D465" s="14"/>
    </row>
    <row r="466" ht="15.75" customHeight="1" spans="2:4">
      <c r="B466" s="28"/>
      <c r="D466" s="14"/>
    </row>
    <row r="467" ht="15.75" customHeight="1" spans="2:4">
      <c r="B467" s="28"/>
      <c r="D467" s="14"/>
    </row>
    <row r="468" ht="15.75" customHeight="1" spans="2:4">
      <c r="B468" s="28"/>
      <c r="D468" s="14"/>
    </row>
    <row r="469" ht="15.75" customHeight="1" spans="2:4">
      <c r="B469" s="28"/>
      <c r="D469" s="14"/>
    </row>
    <row r="470" ht="15.75" customHeight="1" spans="2:4">
      <c r="B470" s="28"/>
      <c r="D470" s="14"/>
    </row>
    <row r="471" ht="15.75" customHeight="1" spans="2:4">
      <c r="B471" s="28"/>
      <c r="D471" s="14"/>
    </row>
    <row r="472" ht="15.75" customHeight="1" spans="2:4">
      <c r="B472" s="28"/>
      <c r="D472" s="14"/>
    </row>
    <row r="473" ht="15.75" customHeight="1" spans="2:4">
      <c r="B473" s="28"/>
      <c r="D473" s="14"/>
    </row>
    <row r="474" ht="15.75" customHeight="1" spans="2:4">
      <c r="B474" s="28"/>
      <c r="D474" s="14"/>
    </row>
    <row r="475" ht="15.75" customHeight="1" spans="2:4">
      <c r="B475" s="28"/>
      <c r="D475" s="14"/>
    </row>
    <row r="476" ht="15.75" customHeight="1" spans="2:4">
      <c r="B476" s="28"/>
      <c r="D476" s="14"/>
    </row>
    <row r="477" ht="15.75" customHeight="1" spans="2:4">
      <c r="B477" s="28"/>
      <c r="D477" s="14"/>
    </row>
    <row r="478" ht="15.75" customHeight="1" spans="2:4">
      <c r="B478" s="28"/>
      <c r="D478" s="14"/>
    </row>
    <row r="479" ht="15.75" customHeight="1" spans="2:4">
      <c r="B479" s="28"/>
      <c r="D479" s="14"/>
    </row>
    <row r="480" ht="15.75" customHeight="1" spans="2:4">
      <c r="B480" s="28"/>
      <c r="D480" s="14"/>
    </row>
    <row r="481" ht="15.75" customHeight="1" spans="2:4">
      <c r="B481" s="28"/>
      <c r="D481" s="14"/>
    </row>
    <row r="482" ht="15.75" customHeight="1" spans="2:4">
      <c r="B482" s="28"/>
      <c r="D482" s="14"/>
    </row>
    <row r="483" ht="15.75" customHeight="1" spans="2:4">
      <c r="B483" s="28"/>
      <c r="D483" s="14"/>
    </row>
    <row r="484" ht="15.75" customHeight="1" spans="2:4">
      <c r="B484" s="28"/>
      <c r="D484" s="14"/>
    </row>
    <row r="485" ht="15.75" customHeight="1" spans="2:4">
      <c r="B485" s="28"/>
      <c r="D485" s="14"/>
    </row>
    <row r="486" ht="15.75" customHeight="1" spans="2:4">
      <c r="B486" s="28"/>
      <c r="D486" s="14"/>
    </row>
    <row r="487" ht="15.75" customHeight="1" spans="2:4">
      <c r="B487" s="28"/>
      <c r="D487" s="14"/>
    </row>
    <row r="488" ht="15.75" customHeight="1" spans="2:4">
      <c r="B488" s="28"/>
      <c r="D488" s="14"/>
    </row>
    <row r="489" ht="15.75" customHeight="1" spans="2:4">
      <c r="B489" s="28"/>
      <c r="D489" s="14"/>
    </row>
    <row r="490" ht="15.75" customHeight="1" spans="2:4">
      <c r="B490" s="28"/>
      <c r="D490" s="14"/>
    </row>
    <row r="491" ht="15.75" customHeight="1" spans="2:4">
      <c r="B491" s="28"/>
      <c r="D491" s="14"/>
    </row>
    <row r="492" ht="15.75" customHeight="1" spans="2:4">
      <c r="B492" s="28"/>
      <c r="D492" s="14"/>
    </row>
    <row r="493" ht="15.75" customHeight="1" spans="2:4">
      <c r="B493" s="28"/>
      <c r="D493" s="14"/>
    </row>
    <row r="494" ht="15.75" customHeight="1" spans="2:4">
      <c r="B494" s="28"/>
      <c r="D494" s="14"/>
    </row>
    <row r="495" ht="15.75" customHeight="1" spans="2:4">
      <c r="B495" s="28"/>
      <c r="D495" s="14"/>
    </row>
    <row r="496" ht="15.75" customHeight="1" spans="2:4">
      <c r="B496" s="28"/>
      <c r="D496" s="14"/>
    </row>
    <row r="497" ht="15.75" customHeight="1" spans="2:4">
      <c r="B497" s="28"/>
      <c r="D497" s="14"/>
    </row>
    <row r="498" ht="15.75" customHeight="1" spans="2:4">
      <c r="B498" s="28"/>
      <c r="D498" s="14"/>
    </row>
    <row r="499" ht="15.75" customHeight="1" spans="2:4">
      <c r="B499" s="28"/>
      <c r="D499" s="14"/>
    </row>
    <row r="500" ht="15.75" customHeight="1" spans="2:4">
      <c r="B500" s="28"/>
      <c r="D500" s="14"/>
    </row>
    <row r="501" ht="15.75" customHeight="1" spans="2:4">
      <c r="B501" s="28"/>
      <c r="D501" s="14"/>
    </row>
    <row r="502" ht="15.75" customHeight="1" spans="2:4">
      <c r="B502" s="28"/>
      <c r="D502" s="14"/>
    </row>
    <row r="503" ht="15.75" customHeight="1" spans="2:4">
      <c r="B503" s="28"/>
      <c r="D503" s="14"/>
    </row>
    <row r="504" ht="15.75" customHeight="1" spans="2:4">
      <c r="B504" s="28"/>
      <c r="D504" s="14"/>
    </row>
    <row r="505" ht="15.75" customHeight="1" spans="2:4">
      <c r="B505" s="28"/>
      <c r="D505" s="14"/>
    </row>
    <row r="506" ht="15.75" customHeight="1" spans="2:4">
      <c r="B506" s="28"/>
      <c r="D506" s="14"/>
    </row>
    <row r="507" ht="15.75" customHeight="1" spans="2:4">
      <c r="B507" s="28"/>
      <c r="D507" s="14"/>
    </row>
    <row r="508" ht="15.75" customHeight="1" spans="2:4">
      <c r="B508" s="28"/>
      <c r="D508" s="14"/>
    </row>
    <row r="509" ht="15.75" customHeight="1" spans="2:4">
      <c r="B509" s="28"/>
      <c r="D509" s="14"/>
    </row>
    <row r="510" ht="15.75" customHeight="1" spans="2:4">
      <c r="B510" s="28"/>
      <c r="D510" s="14"/>
    </row>
    <row r="511" ht="15.75" customHeight="1" spans="2:4">
      <c r="B511" s="28"/>
      <c r="D511" s="14"/>
    </row>
    <row r="512" ht="15.75" customHeight="1" spans="2:4">
      <c r="B512" s="28"/>
      <c r="D512" s="14"/>
    </row>
    <row r="513" ht="15.75" customHeight="1" spans="2:4">
      <c r="B513" s="28"/>
      <c r="D513" s="14"/>
    </row>
    <row r="514" ht="15.75" customHeight="1" spans="2:4">
      <c r="B514" s="28"/>
      <c r="D514" s="14"/>
    </row>
    <row r="515" ht="15.75" customHeight="1" spans="2:4">
      <c r="B515" s="28"/>
      <c r="D515" s="14"/>
    </row>
    <row r="516" ht="15.75" customHeight="1" spans="2:4">
      <c r="B516" s="28"/>
      <c r="D516" s="14"/>
    </row>
    <row r="517" ht="15.75" customHeight="1" spans="2:4">
      <c r="B517" s="28"/>
      <c r="D517" s="14"/>
    </row>
    <row r="518" ht="15.75" customHeight="1" spans="2:4">
      <c r="B518" s="28"/>
      <c r="D518" s="14"/>
    </row>
    <row r="519" ht="15.75" customHeight="1" spans="2:4">
      <c r="B519" s="28"/>
      <c r="D519" s="14"/>
    </row>
    <row r="520" ht="15.75" customHeight="1" spans="2:4">
      <c r="B520" s="28"/>
      <c r="D520" s="14"/>
    </row>
    <row r="521" ht="15.75" customHeight="1" spans="2:4">
      <c r="B521" s="28"/>
      <c r="D521" s="14"/>
    </row>
    <row r="522" ht="15.75" customHeight="1" spans="2:4">
      <c r="B522" s="28"/>
      <c r="D522" s="14"/>
    </row>
    <row r="523" ht="15.75" customHeight="1" spans="2:4">
      <c r="B523" s="28"/>
      <c r="D523" s="14"/>
    </row>
    <row r="524" ht="15.75" customHeight="1" spans="2:4">
      <c r="B524" s="28"/>
      <c r="D524" s="14"/>
    </row>
    <row r="525" ht="15.75" customHeight="1" spans="2:4">
      <c r="B525" s="28"/>
      <c r="D525" s="14"/>
    </row>
    <row r="526" ht="15.75" customHeight="1" spans="2:4">
      <c r="B526" s="28"/>
      <c r="D526" s="14"/>
    </row>
    <row r="527" ht="15.75" customHeight="1" spans="2:4">
      <c r="B527" s="28"/>
      <c r="D527" s="14"/>
    </row>
    <row r="528" ht="15.75" customHeight="1" spans="2:4">
      <c r="B528" s="28"/>
      <c r="D528" s="14"/>
    </row>
    <row r="529" ht="15.75" customHeight="1" spans="2:4">
      <c r="B529" s="28"/>
      <c r="D529" s="14"/>
    </row>
    <row r="530" ht="15.75" customHeight="1" spans="2:4">
      <c r="B530" s="28"/>
      <c r="D530" s="14"/>
    </row>
    <row r="531" ht="15.75" customHeight="1" spans="2:4">
      <c r="B531" s="28"/>
      <c r="D531" s="14"/>
    </row>
    <row r="532" ht="15.75" customHeight="1" spans="2:4">
      <c r="B532" s="28"/>
      <c r="D532" s="14"/>
    </row>
    <row r="533" ht="15.75" customHeight="1" spans="2:4">
      <c r="B533" s="28"/>
      <c r="D533" s="14"/>
    </row>
    <row r="534" ht="15.75" customHeight="1" spans="2:4">
      <c r="B534" s="28"/>
      <c r="D534" s="14"/>
    </row>
    <row r="535" ht="15.75" customHeight="1" spans="2:4">
      <c r="B535" s="28"/>
      <c r="D535" s="14"/>
    </row>
    <row r="536" ht="15.75" customHeight="1" spans="2:4">
      <c r="B536" s="28"/>
      <c r="D536" s="14"/>
    </row>
    <row r="537" ht="15.75" customHeight="1" spans="2:4">
      <c r="B537" s="28"/>
      <c r="D537" s="14"/>
    </row>
    <row r="538" ht="15.75" customHeight="1" spans="2:4">
      <c r="B538" s="28"/>
      <c r="D538" s="14"/>
    </row>
    <row r="539" ht="15.75" customHeight="1" spans="2:4">
      <c r="B539" s="28"/>
      <c r="D539" s="14"/>
    </row>
    <row r="540" ht="15.75" customHeight="1" spans="2:4">
      <c r="B540" s="28"/>
      <c r="D540" s="14"/>
    </row>
    <row r="541" ht="15.75" customHeight="1" spans="2:4">
      <c r="B541" s="28"/>
      <c r="D541" s="14"/>
    </row>
    <row r="542" ht="15.75" customHeight="1" spans="2:4">
      <c r="B542" s="28"/>
      <c r="D542" s="14"/>
    </row>
    <row r="543" ht="15.75" customHeight="1" spans="2:4">
      <c r="B543" s="28"/>
      <c r="D543" s="14"/>
    </row>
    <row r="544" ht="15.75" customHeight="1" spans="2:4">
      <c r="B544" s="28"/>
      <c r="D544" s="14"/>
    </row>
    <row r="545" ht="15.75" customHeight="1" spans="2:4">
      <c r="B545" s="28"/>
      <c r="D545" s="14"/>
    </row>
    <row r="546" ht="15.75" customHeight="1" spans="2:4">
      <c r="B546" s="28"/>
      <c r="D546" s="14"/>
    </row>
    <row r="547" ht="15.75" customHeight="1" spans="2:4">
      <c r="B547" s="28"/>
      <c r="D547" s="14"/>
    </row>
    <row r="548" ht="15.75" customHeight="1" spans="2:4">
      <c r="B548" s="28"/>
      <c r="D548" s="14"/>
    </row>
    <row r="549" ht="15.75" customHeight="1" spans="2:4">
      <c r="B549" s="28"/>
      <c r="D549" s="14"/>
    </row>
    <row r="550" ht="15.75" customHeight="1" spans="2:4">
      <c r="B550" s="28"/>
      <c r="D550" s="14"/>
    </row>
    <row r="551" ht="15.75" customHeight="1" spans="2:4">
      <c r="B551" s="28"/>
      <c r="D551" s="14"/>
    </row>
    <row r="552" ht="15.75" customHeight="1" spans="2:4">
      <c r="B552" s="28"/>
      <c r="D552" s="14"/>
    </row>
    <row r="553" ht="15.75" customHeight="1" spans="2:4">
      <c r="B553" s="28"/>
      <c r="D553" s="14"/>
    </row>
    <row r="554" ht="15.75" customHeight="1" spans="2:4">
      <c r="B554" s="28"/>
      <c r="D554" s="14"/>
    </row>
    <row r="555" ht="15.75" customHeight="1" spans="2:4">
      <c r="B555" s="28"/>
      <c r="D555" s="14"/>
    </row>
    <row r="556" ht="15.75" customHeight="1" spans="2:4">
      <c r="B556" s="28"/>
      <c r="D556" s="14"/>
    </row>
    <row r="557" ht="15.75" customHeight="1" spans="2:4">
      <c r="B557" s="28"/>
      <c r="D557" s="14"/>
    </row>
    <row r="558" ht="15.75" customHeight="1" spans="2:4">
      <c r="B558" s="28"/>
      <c r="D558" s="14"/>
    </row>
    <row r="559" ht="15.75" customHeight="1" spans="2:4">
      <c r="B559" s="28"/>
      <c r="D559" s="14"/>
    </row>
    <row r="560" ht="15.75" customHeight="1" spans="2:4">
      <c r="B560" s="28"/>
      <c r="D560" s="14"/>
    </row>
    <row r="561" ht="15.75" customHeight="1" spans="2:4">
      <c r="B561" s="28"/>
      <c r="D561" s="14"/>
    </row>
    <row r="562" ht="15.75" customHeight="1" spans="2:4">
      <c r="B562" s="28"/>
      <c r="D562" s="14"/>
    </row>
    <row r="563" ht="15.75" customHeight="1" spans="2:4">
      <c r="B563" s="28"/>
      <c r="D563" s="14"/>
    </row>
    <row r="564" ht="15.75" customHeight="1" spans="2:4">
      <c r="B564" s="28"/>
      <c r="D564" s="14"/>
    </row>
    <row r="565" ht="15.75" customHeight="1" spans="2:4">
      <c r="B565" s="28"/>
      <c r="D565" s="14"/>
    </row>
    <row r="566" ht="15.75" customHeight="1" spans="2:4">
      <c r="B566" s="28"/>
      <c r="D566" s="14"/>
    </row>
    <row r="567" ht="15.75" customHeight="1" spans="2:4">
      <c r="B567" s="28"/>
      <c r="D567" s="14"/>
    </row>
    <row r="568" ht="15.75" customHeight="1" spans="2:4">
      <c r="B568" s="28"/>
      <c r="D568" s="14"/>
    </row>
    <row r="569" ht="15.75" customHeight="1" spans="2:4">
      <c r="B569" s="28"/>
      <c r="D569" s="14"/>
    </row>
    <row r="570" ht="15.75" customHeight="1" spans="2:4">
      <c r="B570" s="28"/>
      <c r="D570" s="14"/>
    </row>
    <row r="571" ht="15.75" customHeight="1" spans="2:4">
      <c r="B571" s="28"/>
      <c r="D571" s="14"/>
    </row>
    <row r="572" ht="15.75" customHeight="1" spans="2:4">
      <c r="B572" s="28"/>
      <c r="D572" s="14"/>
    </row>
    <row r="573" ht="15.75" customHeight="1" spans="2:4">
      <c r="B573" s="28"/>
      <c r="D573" s="14"/>
    </row>
    <row r="574" ht="15.75" customHeight="1" spans="2:4">
      <c r="B574" s="28"/>
      <c r="D574" s="14"/>
    </row>
    <row r="575" ht="15.75" customHeight="1" spans="2:4">
      <c r="B575" s="28"/>
      <c r="D575" s="14"/>
    </row>
    <row r="576" ht="15.75" customHeight="1" spans="2:4">
      <c r="B576" s="28"/>
      <c r="D576" s="14"/>
    </row>
    <row r="577" ht="15.75" customHeight="1" spans="2:4">
      <c r="B577" s="28"/>
      <c r="D577" s="14"/>
    </row>
    <row r="578" ht="15.75" customHeight="1" spans="2:4">
      <c r="B578" s="28"/>
      <c r="D578" s="14"/>
    </row>
    <row r="579" ht="15.75" customHeight="1" spans="2:4">
      <c r="B579" s="28"/>
      <c r="D579" s="14"/>
    </row>
    <row r="580" ht="15.75" customHeight="1" spans="2:4">
      <c r="B580" s="28"/>
      <c r="D580" s="14"/>
    </row>
    <row r="581" ht="15.75" customHeight="1" spans="2:4">
      <c r="B581" s="28"/>
      <c r="D581" s="14"/>
    </row>
    <row r="582" ht="15.75" customHeight="1" spans="2:4">
      <c r="B582" s="28"/>
      <c r="D582" s="14"/>
    </row>
    <row r="583" ht="15.75" customHeight="1" spans="2:4">
      <c r="B583" s="28"/>
      <c r="D583" s="14"/>
    </row>
    <row r="584" ht="15.75" customHeight="1" spans="2:4">
      <c r="B584" s="28"/>
      <c r="D584" s="14"/>
    </row>
    <row r="585" ht="15.75" customHeight="1" spans="2:4">
      <c r="B585" s="28"/>
      <c r="D585" s="14"/>
    </row>
    <row r="586" ht="15.75" customHeight="1" spans="2:4">
      <c r="B586" s="28"/>
      <c r="D586" s="14"/>
    </row>
    <row r="587" ht="15.75" customHeight="1" spans="2:4">
      <c r="B587" s="28"/>
      <c r="D587" s="14"/>
    </row>
    <row r="588" ht="15.75" customHeight="1" spans="2:4">
      <c r="B588" s="28"/>
      <c r="D588" s="14"/>
    </row>
    <row r="589" ht="15.75" customHeight="1" spans="2:4">
      <c r="B589" s="28"/>
      <c r="D589" s="14"/>
    </row>
    <row r="590" ht="15.75" customHeight="1" spans="2:4">
      <c r="B590" s="28"/>
      <c r="D590" s="14"/>
    </row>
    <row r="591" ht="15.75" customHeight="1" spans="2:4">
      <c r="B591" s="28"/>
      <c r="D591" s="14"/>
    </row>
    <row r="592" ht="15.75" customHeight="1" spans="2:4">
      <c r="B592" s="28"/>
      <c r="D592" s="14"/>
    </row>
    <row r="593" ht="15.75" customHeight="1" spans="2:4">
      <c r="B593" s="28"/>
      <c r="D593" s="14"/>
    </row>
    <row r="594" ht="15.75" customHeight="1" spans="2:4">
      <c r="B594" s="28"/>
      <c r="D594" s="14"/>
    </row>
    <row r="595" ht="15.75" customHeight="1" spans="2:4">
      <c r="B595" s="28"/>
      <c r="D595" s="14"/>
    </row>
    <row r="596" ht="15.75" customHeight="1" spans="2:4">
      <c r="B596" s="28"/>
      <c r="D596" s="14"/>
    </row>
    <row r="597" ht="15.75" customHeight="1" spans="2:4">
      <c r="B597" s="28"/>
      <c r="D597" s="14"/>
    </row>
    <row r="598" ht="15.75" customHeight="1" spans="2:4">
      <c r="B598" s="28"/>
      <c r="D598" s="14"/>
    </row>
    <row r="599" ht="15.75" customHeight="1" spans="2:4">
      <c r="B599" s="28"/>
      <c r="D599" s="14"/>
    </row>
    <row r="600" ht="15.75" customHeight="1" spans="2:4">
      <c r="B600" s="28"/>
      <c r="D600" s="14"/>
    </row>
    <row r="601" ht="15.75" customHeight="1" spans="2:4">
      <c r="B601" s="28"/>
      <c r="D601" s="14"/>
    </row>
    <row r="602" ht="15.75" customHeight="1" spans="2:4">
      <c r="B602" s="28"/>
      <c r="D602" s="14"/>
    </row>
    <row r="603" ht="15.75" customHeight="1" spans="2:4">
      <c r="B603" s="28"/>
      <c r="D603" s="14"/>
    </row>
    <row r="604" ht="15.75" customHeight="1" spans="2:4">
      <c r="B604" s="28"/>
      <c r="D604" s="14"/>
    </row>
    <row r="605" ht="15.75" customHeight="1" spans="2:4">
      <c r="B605" s="28"/>
      <c r="D605" s="14"/>
    </row>
    <row r="606" ht="15.75" customHeight="1" spans="2:4">
      <c r="B606" s="28"/>
      <c r="D606" s="14"/>
    </row>
    <row r="607" ht="15.75" customHeight="1" spans="2:4">
      <c r="B607" s="28"/>
      <c r="D607" s="14"/>
    </row>
    <row r="608" ht="15.75" customHeight="1" spans="2:4">
      <c r="B608" s="28"/>
      <c r="D608" s="14"/>
    </row>
    <row r="609" ht="15.75" customHeight="1" spans="2:4">
      <c r="B609" s="28"/>
      <c r="D609" s="14"/>
    </row>
    <row r="610" ht="15.75" customHeight="1" spans="2:4">
      <c r="B610" s="28"/>
      <c r="D610" s="14"/>
    </row>
    <row r="611" ht="15.75" customHeight="1" spans="2:4">
      <c r="B611" s="28"/>
      <c r="D611" s="14"/>
    </row>
    <row r="612" ht="15.75" customHeight="1" spans="2:4">
      <c r="B612" s="28"/>
      <c r="D612" s="14"/>
    </row>
    <row r="613" ht="15.75" customHeight="1" spans="2:4">
      <c r="B613" s="28"/>
      <c r="D613" s="14"/>
    </row>
    <row r="614" ht="15.75" customHeight="1" spans="2:4">
      <c r="B614" s="28"/>
      <c r="D614" s="14"/>
    </row>
    <row r="615" ht="15.75" customHeight="1" spans="2:4">
      <c r="B615" s="28"/>
      <c r="D615" s="14"/>
    </row>
    <row r="616" ht="15.75" customHeight="1" spans="2:4">
      <c r="B616" s="28"/>
      <c r="D616" s="14"/>
    </row>
    <row r="617" ht="15.75" customHeight="1" spans="2:4">
      <c r="B617" s="28"/>
      <c r="D617" s="14"/>
    </row>
    <row r="618" ht="15.75" customHeight="1" spans="2:4">
      <c r="B618" s="28"/>
      <c r="D618" s="14"/>
    </row>
    <row r="619" ht="15.75" customHeight="1" spans="2:4">
      <c r="B619" s="28"/>
      <c r="D619" s="14"/>
    </row>
    <row r="620" ht="15.75" customHeight="1" spans="2:4">
      <c r="B620" s="28"/>
      <c r="D620" s="14"/>
    </row>
    <row r="621" ht="15.75" customHeight="1" spans="2:4">
      <c r="B621" s="28"/>
      <c r="D621" s="14"/>
    </row>
    <row r="622" ht="15.75" customHeight="1" spans="2:4">
      <c r="B622" s="28"/>
      <c r="D622" s="14"/>
    </row>
    <row r="623" ht="15.75" customHeight="1" spans="2:4">
      <c r="B623" s="28"/>
      <c r="D623" s="14"/>
    </row>
    <row r="624" ht="15.75" customHeight="1" spans="2:4">
      <c r="B624" s="28"/>
      <c r="D624" s="14"/>
    </row>
    <row r="625" ht="15.75" customHeight="1" spans="2:4">
      <c r="B625" s="28"/>
      <c r="D625" s="14"/>
    </row>
    <row r="626" ht="15.75" customHeight="1" spans="2:4">
      <c r="B626" s="28"/>
      <c r="D626" s="14"/>
    </row>
    <row r="627" ht="15.75" customHeight="1" spans="2:4">
      <c r="B627" s="28"/>
      <c r="D627" s="14"/>
    </row>
    <row r="628" ht="15.75" customHeight="1" spans="2:4">
      <c r="B628" s="28"/>
      <c r="D628" s="14"/>
    </row>
    <row r="629" ht="15.75" customHeight="1" spans="2:4">
      <c r="B629" s="28"/>
      <c r="D629" s="14"/>
    </row>
    <row r="630" ht="15.75" customHeight="1" spans="2:4">
      <c r="B630" s="28"/>
      <c r="D630" s="14"/>
    </row>
    <row r="631" ht="15.75" customHeight="1" spans="2:4">
      <c r="B631" s="28"/>
      <c r="D631" s="14"/>
    </row>
    <row r="632" ht="15.75" customHeight="1" spans="2:4">
      <c r="B632" s="28"/>
      <c r="D632" s="14"/>
    </row>
    <row r="633" ht="15.75" customHeight="1" spans="2:4">
      <c r="B633" s="28"/>
      <c r="D633" s="14"/>
    </row>
    <row r="634" ht="15.75" customHeight="1" spans="2:4">
      <c r="B634" s="28"/>
      <c r="D634" s="14"/>
    </row>
    <row r="635" ht="15.75" customHeight="1" spans="2:4">
      <c r="B635" s="28"/>
      <c r="D635" s="14"/>
    </row>
    <row r="636" ht="15.75" customHeight="1" spans="2:4">
      <c r="B636" s="28"/>
      <c r="D636" s="14"/>
    </row>
    <row r="637" ht="15.75" customHeight="1" spans="2:4">
      <c r="B637" s="28"/>
      <c r="D637" s="14"/>
    </row>
    <row r="638" ht="15.75" customHeight="1" spans="2:4">
      <c r="B638" s="28"/>
      <c r="D638" s="14"/>
    </row>
    <row r="639" ht="15.75" customHeight="1" spans="2:4">
      <c r="B639" s="28"/>
      <c r="D639" s="14"/>
    </row>
    <row r="640" ht="15.75" customHeight="1" spans="2:4">
      <c r="B640" s="28"/>
      <c r="D640" s="14"/>
    </row>
    <row r="641" ht="15.75" customHeight="1" spans="2:4">
      <c r="B641" s="28"/>
      <c r="D641" s="14"/>
    </row>
    <row r="642" ht="15.75" customHeight="1" spans="2:4">
      <c r="B642" s="28"/>
      <c r="D642" s="14"/>
    </row>
    <row r="643" ht="15.75" customHeight="1" spans="2:4">
      <c r="B643" s="28"/>
      <c r="D643" s="14"/>
    </row>
    <row r="644" ht="15.75" customHeight="1" spans="2:4">
      <c r="B644" s="28"/>
      <c r="D644" s="14"/>
    </row>
    <row r="645" ht="15.75" customHeight="1" spans="2:4">
      <c r="B645" s="28"/>
      <c r="D645" s="14"/>
    </row>
    <row r="646" ht="15.75" customHeight="1" spans="2:4">
      <c r="B646" s="28"/>
      <c r="D646" s="14"/>
    </row>
    <row r="647" ht="15.75" customHeight="1" spans="2:4">
      <c r="B647" s="28"/>
      <c r="D647" s="14"/>
    </row>
    <row r="648" ht="15.75" customHeight="1" spans="2:4">
      <c r="B648" s="28"/>
      <c r="D648" s="14"/>
    </row>
    <row r="649" ht="15.75" customHeight="1" spans="2:4">
      <c r="B649" s="28"/>
      <c r="D649" s="14"/>
    </row>
    <row r="650" ht="15.75" customHeight="1" spans="2:4">
      <c r="B650" s="28"/>
      <c r="D650" s="14"/>
    </row>
    <row r="651" ht="15.75" customHeight="1" spans="2:4">
      <c r="B651" s="28"/>
      <c r="D651" s="14"/>
    </row>
    <row r="652" ht="15.75" customHeight="1" spans="2:4">
      <c r="B652" s="28"/>
      <c r="D652" s="14"/>
    </row>
    <row r="653" ht="15.75" customHeight="1" spans="2:4">
      <c r="B653" s="28"/>
      <c r="D653" s="14"/>
    </row>
    <row r="654" ht="15.75" customHeight="1" spans="2:4">
      <c r="B654" s="28"/>
      <c r="D654" s="14"/>
    </row>
    <row r="655" ht="15.75" customHeight="1" spans="2:4">
      <c r="B655" s="28"/>
      <c r="D655" s="14"/>
    </row>
    <row r="656" ht="15.75" customHeight="1" spans="2:4">
      <c r="B656" s="28"/>
      <c r="D656" s="14"/>
    </row>
    <row r="657" ht="15.75" customHeight="1" spans="2:4">
      <c r="B657" s="28"/>
      <c r="D657" s="14"/>
    </row>
    <row r="658" ht="15.75" customHeight="1" spans="2:4">
      <c r="B658" s="28"/>
      <c r="D658" s="14"/>
    </row>
    <row r="659" ht="15.75" customHeight="1" spans="2:4">
      <c r="B659" s="28"/>
      <c r="D659" s="14"/>
    </row>
    <row r="660" ht="15.75" customHeight="1" spans="2:4">
      <c r="B660" s="28"/>
      <c r="D660" s="14"/>
    </row>
    <row r="661" ht="15.75" customHeight="1" spans="2:4">
      <c r="B661" s="28"/>
      <c r="D661" s="14"/>
    </row>
    <row r="662" ht="15.75" customHeight="1" spans="2:4">
      <c r="B662" s="28"/>
      <c r="D662" s="14"/>
    </row>
    <row r="663" ht="15.75" customHeight="1" spans="2:4">
      <c r="B663" s="28"/>
      <c r="D663" s="14"/>
    </row>
    <row r="664" ht="15.75" customHeight="1" spans="2:4">
      <c r="B664" s="28"/>
      <c r="D664" s="14"/>
    </row>
    <row r="665" ht="15.75" customHeight="1" spans="2:4">
      <c r="B665" s="28"/>
      <c r="D665" s="14"/>
    </row>
    <row r="666" ht="15.75" customHeight="1" spans="2:4">
      <c r="B666" s="28"/>
      <c r="D666" s="14"/>
    </row>
    <row r="667" ht="15.75" customHeight="1" spans="2:4">
      <c r="B667" s="28"/>
      <c r="D667" s="14"/>
    </row>
    <row r="668" ht="15.75" customHeight="1" spans="2:4">
      <c r="B668" s="28"/>
      <c r="D668" s="14"/>
    </row>
    <row r="669" ht="15.75" customHeight="1" spans="2:4">
      <c r="B669" s="28"/>
      <c r="D669" s="14"/>
    </row>
    <row r="670" ht="15.75" customHeight="1" spans="2:4">
      <c r="B670" s="28"/>
      <c r="D670" s="14"/>
    </row>
    <row r="671" ht="15.75" customHeight="1" spans="2:4">
      <c r="B671" s="28"/>
      <c r="D671" s="14"/>
    </row>
    <row r="672" ht="15.75" customHeight="1" spans="2:4">
      <c r="B672" s="28"/>
      <c r="D672" s="14"/>
    </row>
    <row r="673" ht="15.75" customHeight="1" spans="2:4">
      <c r="B673" s="28"/>
      <c r="D673" s="14"/>
    </row>
    <row r="674" ht="15.75" customHeight="1" spans="2:4">
      <c r="B674" s="28"/>
      <c r="D674" s="14"/>
    </row>
    <row r="675" ht="15.75" customHeight="1" spans="2:4">
      <c r="B675" s="28"/>
      <c r="D675" s="14"/>
    </row>
    <row r="676" ht="15.75" customHeight="1" spans="2:4">
      <c r="B676" s="28"/>
      <c r="D676" s="14"/>
    </row>
    <row r="677" ht="15.75" customHeight="1" spans="2:4">
      <c r="B677" s="28"/>
      <c r="D677" s="14"/>
    </row>
    <row r="678" ht="15.75" customHeight="1" spans="2:4">
      <c r="B678" s="28"/>
      <c r="D678" s="14"/>
    </row>
    <row r="679" ht="15.75" customHeight="1" spans="2:4">
      <c r="B679" s="28"/>
      <c r="D679" s="14"/>
    </row>
    <row r="680" ht="15.75" customHeight="1" spans="2:4">
      <c r="B680" s="28"/>
      <c r="D680" s="14"/>
    </row>
    <row r="681" ht="15.75" customHeight="1" spans="2:4">
      <c r="B681" s="28"/>
      <c r="D681" s="14"/>
    </row>
    <row r="682" ht="15.75" customHeight="1" spans="2:4">
      <c r="B682" s="28"/>
      <c r="D682" s="14"/>
    </row>
    <row r="683" ht="15.75" customHeight="1" spans="2:4">
      <c r="B683" s="28"/>
      <c r="D683" s="14"/>
    </row>
    <row r="684" ht="15.75" customHeight="1" spans="2:4">
      <c r="B684" s="28"/>
      <c r="D684" s="14"/>
    </row>
    <row r="685" ht="15.75" customHeight="1" spans="2:4">
      <c r="B685" s="28"/>
      <c r="D685" s="14"/>
    </row>
    <row r="686" ht="15.75" customHeight="1" spans="2:4">
      <c r="B686" s="28"/>
      <c r="D686" s="14"/>
    </row>
    <row r="687" ht="15.75" customHeight="1" spans="2:4">
      <c r="B687" s="28"/>
      <c r="D687" s="14"/>
    </row>
    <row r="688" ht="15.75" customHeight="1" spans="2:4">
      <c r="B688" s="28"/>
      <c r="D688" s="14"/>
    </row>
    <row r="689" ht="15.75" customHeight="1" spans="2:4">
      <c r="B689" s="28"/>
      <c r="D689" s="14"/>
    </row>
    <row r="690" ht="15.75" customHeight="1" spans="2:4">
      <c r="B690" s="28"/>
      <c r="D690" s="14"/>
    </row>
    <row r="691" ht="15.75" customHeight="1" spans="2:4">
      <c r="B691" s="28"/>
      <c r="D691" s="14"/>
    </row>
    <row r="692" ht="15.75" customHeight="1" spans="2:4">
      <c r="B692" s="28"/>
      <c r="D692" s="14"/>
    </row>
    <row r="693" ht="15.75" customHeight="1" spans="2:4">
      <c r="B693" s="28"/>
      <c r="D693" s="14"/>
    </row>
    <row r="694" ht="15.75" customHeight="1" spans="2:4">
      <c r="B694" s="28"/>
      <c r="D694" s="14"/>
    </row>
    <row r="695" ht="15.75" customHeight="1" spans="2:4">
      <c r="B695" s="28"/>
      <c r="D695" s="14"/>
    </row>
    <row r="696" ht="15.75" customHeight="1" spans="2:4">
      <c r="B696" s="28"/>
      <c r="D696" s="14"/>
    </row>
    <row r="697" ht="15.75" customHeight="1" spans="2:4">
      <c r="B697" s="28"/>
      <c r="D697" s="14"/>
    </row>
    <row r="698" ht="15.75" customHeight="1" spans="2:4">
      <c r="B698" s="28"/>
      <c r="D698" s="14"/>
    </row>
    <row r="699" ht="15.75" customHeight="1" spans="2:4">
      <c r="B699" s="28"/>
      <c r="D699" s="14"/>
    </row>
    <row r="700" ht="15.75" customHeight="1" spans="2:4">
      <c r="B700" s="28"/>
      <c r="D700" s="14"/>
    </row>
    <row r="701" ht="15.75" customHeight="1" spans="2:4">
      <c r="B701" s="28"/>
      <c r="D701" s="14"/>
    </row>
    <row r="702" ht="15.75" customHeight="1" spans="2:4">
      <c r="B702" s="28"/>
      <c r="D702" s="14"/>
    </row>
    <row r="703" ht="15.75" customHeight="1" spans="2:4">
      <c r="B703" s="28"/>
      <c r="D703" s="14"/>
    </row>
    <row r="704" ht="15.75" customHeight="1" spans="2:4">
      <c r="B704" s="28"/>
      <c r="D704" s="14"/>
    </row>
    <row r="705" ht="15.75" customHeight="1" spans="2:4">
      <c r="B705" s="28"/>
      <c r="D705" s="14"/>
    </row>
    <row r="706" ht="15.75" customHeight="1" spans="2:4">
      <c r="B706" s="28"/>
      <c r="D706" s="14"/>
    </row>
    <row r="707" ht="15.75" customHeight="1" spans="2:4">
      <c r="B707" s="28"/>
      <c r="D707" s="14"/>
    </row>
    <row r="708" ht="15.75" customHeight="1" spans="2:4">
      <c r="B708" s="28"/>
      <c r="D708" s="14"/>
    </row>
    <row r="709" ht="15.75" customHeight="1" spans="2:4">
      <c r="B709" s="28"/>
      <c r="D709" s="14"/>
    </row>
    <row r="710" ht="15.75" customHeight="1" spans="2:4">
      <c r="B710" s="28"/>
      <c r="D710" s="14"/>
    </row>
    <row r="711" ht="15.75" customHeight="1" spans="2:4">
      <c r="B711" s="28"/>
      <c r="D711" s="14"/>
    </row>
    <row r="712" ht="15.75" customHeight="1" spans="2:4">
      <c r="B712" s="28"/>
      <c r="D712" s="14"/>
    </row>
    <row r="713" ht="15.75" customHeight="1" spans="2:4">
      <c r="B713" s="28"/>
      <c r="D713" s="14"/>
    </row>
    <row r="714" ht="15.75" customHeight="1" spans="2:4">
      <c r="B714" s="28"/>
      <c r="D714" s="14"/>
    </row>
    <row r="715" ht="15.75" customHeight="1" spans="2:4">
      <c r="B715" s="28"/>
      <c r="D715" s="14"/>
    </row>
    <row r="716" ht="15.75" customHeight="1" spans="2:4">
      <c r="B716" s="28"/>
      <c r="D716" s="14"/>
    </row>
    <row r="717" ht="15.75" customHeight="1" spans="2:4">
      <c r="B717" s="28"/>
      <c r="D717" s="14"/>
    </row>
    <row r="718" ht="15.75" customHeight="1" spans="2:4">
      <c r="B718" s="28"/>
      <c r="D718" s="14"/>
    </row>
    <row r="719" ht="15.75" customHeight="1" spans="2:4">
      <c r="B719" s="28"/>
      <c r="D719" s="14"/>
    </row>
    <row r="720" ht="15.75" customHeight="1" spans="2:4">
      <c r="B720" s="28"/>
      <c r="D720" s="14"/>
    </row>
    <row r="721" ht="15.75" customHeight="1" spans="2:4">
      <c r="B721" s="28"/>
      <c r="D721" s="14"/>
    </row>
    <row r="722" ht="15.75" customHeight="1" spans="2:4">
      <c r="B722" s="28"/>
      <c r="D722" s="14"/>
    </row>
    <row r="723" ht="15.75" customHeight="1" spans="2:4">
      <c r="B723" s="28"/>
      <c r="D723" s="14"/>
    </row>
    <row r="724" ht="15.75" customHeight="1" spans="2:4">
      <c r="B724" s="28"/>
      <c r="D724" s="14"/>
    </row>
    <row r="725" ht="15.75" customHeight="1" spans="2:4">
      <c r="B725" s="28"/>
      <c r="D725" s="14"/>
    </row>
    <row r="726" ht="15.75" customHeight="1" spans="2:4">
      <c r="B726" s="28"/>
      <c r="D726" s="14"/>
    </row>
    <row r="727" ht="15.75" customHeight="1" spans="2:4">
      <c r="B727" s="28"/>
      <c r="D727" s="14"/>
    </row>
    <row r="728" ht="15.75" customHeight="1" spans="2:4">
      <c r="B728" s="28"/>
      <c r="D728" s="14"/>
    </row>
    <row r="729" ht="15.75" customHeight="1" spans="2:4">
      <c r="B729" s="28"/>
      <c r="D729" s="14"/>
    </row>
    <row r="730" ht="15.75" customHeight="1" spans="2:4">
      <c r="B730" s="28"/>
      <c r="D730" s="14"/>
    </row>
    <row r="731" ht="15.75" customHeight="1" spans="2:4">
      <c r="B731" s="28"/>
      <c r="D731" s="14"/>
    </row>
    <row r="732" ht="15.75" customHeight="1" spans="2:4">
      <c r="B732" s="28"/>
      <c r="D732" s="14"/>
    </row>
    <row r="733" ht="15.75" customHeight="1" spans="2:4">
      <c r="B733" s="28"/>
      <c r="D733" s="14"/>
    </row>
    <row r="734" ht="15.75" customHeight="1" spans="2:4">
      <c r="B734" s="28"/>
      <c r="D734" s="14"/>
    </row>
    <row r="735" ht="15.75" customHeight="1" spans="2:4">
      <c r="B735" s="28"/>
      <c r="D735" s="14"/>
    </row>
    <row r="736" ht="15.75" customHeight="1" spans="2:4">
      <c r="B736" s="28"/>
      <c r="D736" s="14"/>
    </row>
    <row r="737" ht="15.75" customHeight="1" spans="2:4">
      <c r="B737" s="28"/>
      <c r="D737" s="14"/>
    </row>
    <row r="738" ht="15.75" customHeight="1" spans="2:4">
      <c r="B738" s="28"/>
      <c r="D738" s="14"/>
    </row>
    <row r="739" ht="15.75" customHeight="1" spans="2:4">
      <c r="B739" s="28"/>
      <c r="D739" s="14"/>
    </row>
    <row r="740" ht="15.75" customHeight="1" spans="2:4">
      <c r="B740" s="28"/>
      <c r="D740" s="14"/>
    </row>
    <row r="741" ht="15.75" customHeight="1" spans="2:4">
      <c r="B741" s="28"/>
      <c r="D741" s="14"/>
    </row>
    <row r="742" ht="15.75" customHeight="1" spans="2:4">
      <c r="B742" s="28"/>
      <c r="D742" s="14"/>
    </row>
    <row r="743" ht="15.75" customHeight="1" spans="2:4">
      <c r="B743" s="28"/>
      <c r="D743" s="14"/>
    </row>
    <row r="744" ht="15.75" customHeight="1" spans="2:4">
      <c r="B744" s="28"/>
      <c r="D744" s="14"/>
    </row>
    <row r="745" ht="15.75" customHeight="1" spans="2:4">
      <c r="B745" s="28"/>
      <c r="D745" s="14"/>
    </row>
    <row r="746" ht="15.75" customHeight="1" spans="2:4">
      <c r="B746" s="28"/>
      <c r="D746" s="14"/>
    </row>
    <row r="747" ht="15.75" customHeight="1" spans="2:4">
      <c r="B747" s="28"/>
      <c r="D747" s="14"/>
    </row>
    <row r="748" ht="15.75" customHeight="1" spans="2:4">
      <c r="B748" s="28"/>
      <c r="D748" s="14"/>
    </row>
    <row r="749" ht="15.75" customHeight="1" spans="2:4">
      <c r="B749" s="28"/>
      <c r="D749" s="14"/>
    </row>
    <row r="750" ht="15.75" customHeight="1" spans="2:4">
      <c r="B750" s="28"/>
      <c r="D750" s="14"/>
    </row>
    <row r="751" ht="15.75" customHeight="1" spans="2:4">
      <c r="B751" s="28"/>
      <c r="D751" s="14"/>
    </row>
    <row r="752" ht="15.75" customHeight="1" spans="2:4">
      <c r="B752" s="28"/>
      <c r="D752" s="14"/>
    </row>
    <row r="753" ht="15.75" customHeight="1" spans="2:4">
      <c r="B753" s="28"/>
      <c r="D753" s="14"/>
    </row>
    <row r="754" ht="15.75" customHeight="1" spans="2:4">
      <c r="B754" s="28"/>
      <c r="D754" s="14"/>
    </row>
    <row r="755" ht="15.75" customHeight="1" spans="2:4">
      <c r="B755" s="28"/>
      <c r="D755" s="14"/>
    </row>
    <row r="756" ht="15.75" customHeight="1" spans="2:4">
      <c r="B756" s="28"/>
      <c r="D756" s="14"/>
    </row>
    <row r="757" ht="15.75" customHeight="1" spans="2:4">
      <c r="B757" s="28"/>
      <c r="D757" s="14"/>
    </row>
    <row r="758" ht="15.75" customHeight="1" spans="2:4">
      <c r="B758" s="28"/>
      <c r="D758" s="14"/>
    </row>
    <row r="759" ht="15.75" customHeight="1" spans="2:4">
      <c r="B759" s="28"/>
      <c r="D759" s="14"/>
    </row>
    <row r="760" ht="15.75" customHeight="1" spans="2:4">
      <c r="B760" s="28"/>
      <c r="D760" s="14"/>
    </row>
    <row r="761" ht="15.75" customHeight="1" spans="2:4">
      <c r="B761" s="28"/>
      <c r="D761" s="14"/>
    </row>
    <row r="762" ht="15.75" customHeight="1" spans="2:4">
      <c r="B762" s="28"/>
      <c r="D762" s="14"/>
    </row>
    <row r="763" ht="15.75" customHeight="1" spans="2:4">
      <c r="B763" s="28"/>
      <c r="D763" s="14"/>
    </row>
    <row r="764" ht="15.75" customHeight="1" spans="2:4">
      <c r="B764" s="28"/>
      <c r="D764" s="14"/>
    </row>
    <row r="765" ht="15.75" customHeight="1" spans="2:4">
      <c r="B765" s="28"/>
      <c r="D765" s="14"/>
    </row>
    <row r="766" ht="15.75" customHeight="1" spans="2:4">
      <c r="B766" s="28"/>
      <c r="D766" s="14"/>
    </row>
    <row r="767" ht="15.75" customHeight="1" spans="2:4">
      <c r="B767" s="28"/>
      <c r="D767" s="14"/>
    </row>
    <row r="768" ht="15.75" customHeight="1" spans="2:4">
      <c r="B768" s="28"/>
      <c r="D768" s="14"/>
    </row>
    <row r="769" ht="15.75" customHeight="1" spans="2:4">
      <c r="B769" s="28"/>
      <c r="D769" s="14"/>
    </row>
    <row r="770" ht="15.75" customHeight="1" spans="2:4">
      <c r="B770" s="28"/>
      <c r="D770" s="14"/>
    </row>
    <row r="771" ht="15.75" customHeight="1" spans="2:4">
      <c r="B771" s="28"/>
      <c r="D771" s="14"/>
    </row>
    <row r="772" ht="15.75" customHeight="1" spans="2:4">
      <c r="B772" s="28"/>
      <c r="D772" s="14"/>
    </row>
    <row r="773" ht="15.75" customHeight="1" spans="2:4">
      <c r="B773" s="28"/>
      <c r="D773" s="14"/>
    </row>
    <row r="774" ht="15.75" customHeight="1" spans="2:4">
      <c r="B774" s="28"/>
      <c r="D774" s="14"/>
    </row>
    <row r="775" ht="15.75" customHeight="1" spans="2:4">
      <c r="B775" s="28"/>
      <c r="D775" s="14"/>
    </row>
    <row r="776" ht="15.75" customHeight="1" spans="2:4">
      <c r="B776" s="28"/>
      <c r="D776" s="14"/>
    </row>
    <row r="777" ht="15.75" customHeight="1" spans="2:4">
      <c r="B777" s="28"/>
      <c r="D777" s="14"/>
    </row>
    <row r="778" ht="15.75" customHeight="1" spans="2:4">
      <c r="B778" s="28"/>
      <c r="D778" s="14"/>
    </row>
    <row r="779" ht="15.75" customHeight="1" spans="2:4">
      <c r="B779" s="28"/>
      <c r="D779" s="14"/>
    </row>
    <row r="780" ht="15.75" customHeight="1" spans="2:4">
      <c r="B780" s="28"/>
      <c r="D780" s="14"/>
    </row>
    <row r="781" ht="15.75" customHeight="1" spans="2:4">
      <c r="B781" s="28"/>
      <c r="D781" s="14"/>
    </row>
    <row r="782" ht="15.75" customHeight="1" spans="2:4">
      <c r="B782" s="28"/>
      <c r="D782" s="14"/>
    </row>
    <row r="783" ht="15.75" customHeight="1" spans="2:4">
      <c r="B783" s="28"/>
      <c r="D783" s="14"/>
    </row>
    <row r="784" ht="15.75" customHeight="1" spans="2:4">
      <c r="B784" s="28"/>
      <c r="D784" s="14"/>
    </row>
    <row r="785" ht="15.75" customHeight="1" spans="2:4">
      <c r="B785" s="28"/>
      <c r="D785" s="14"/>
    </row>
    <row r="786" ht="15.75" customHeight="1" spans="2:4">
      <c r="B786" s="28"/>
      <c r="D786" s="14"/>
    </row>
    <row r="787" ht="15.75" customHeight="1" spans="2:4">
      <c r="B787" s="28"/>
      <c r="D787" s="14"/>
    </row>
    <row r="788" ht="15.75" customHeight="1" spans="2:4">
      <c r="B788" s="28"/>
      <c r="D788" s="14"/>
    </row>
    <row r="789" ht="15.75" customHeight="1" spans="2:4">
      <c r="B789" s="28"/>
      <c r="D789" s="14"/>
    </row>
    <row r="790" ht="15.75" customHeight="1" spans="2:4">
      <c r="B790" s="28"/>
      <c r="D790" s="14"/>
    </row>
    <row r="791" ht="15.75" customHeight="1" spans="2:4">
      <c r="B791" s="28"/>
      <c r="D791" s="14"/>
    </row>
    <row r="792" ht="15.75" customHeight="1" spans="2:4">
      <c r="B792" s="28"/>
      <c r="D792" s="14"/>
    </row>
    <row r="793" ht="15.75" customHeight="1" spans="2:4">
      <c r="B793" s="28"/>
      <c r="D793" s="14"/>
    </row>
    <row r="794" ht="15.75" customHeight="1" spans="2:4">
      <c r="B794" s="28"/>
      <c r="D794" s="14"/>
    </row>
    <row r="795" ht="15.75" customHeight="1" spans="2:4">
      <c r="B795" s="28"/>
      <c r="D795" s="14"/>
    </row>
    <row r="796" ht="15.75" customHeight="1" spans="2:4">
      <c r="B796" s="28"/>
      <c r="D796" s="14"/>
    </row>
    <row r="797" ht="15.75" customHeight="1" spans="2:4">
      <c r="B797" s="28"/>
      <c r="D797" s="14"/>
    </row>
    <row r="798" ht="15.75" customHeight="1" spans="2:4">
      <c r="B798" s="28"/>
      <c r="D798" s="14"/>
    </row>
    <row r="799" ht="15.75" customHeight="1" spans="2:4">
      <c r="B799" s="28"/>
      <c r="D799" s="14"/>
    </row>
    <row r="800" ht="15.75" customHeight="1" spans="2:4">
      <c r="B800" s="28"/>
      <c r="D800" s="14"/>
    </row>
    <row r="801" ht="15.75" customHeight="1" spans="2:4">
      <c r="B801" s="28"/>
      <c r="D801" s="14"/>
    </row>
    <row r="802" ht="15.75" customHeight="1" spans="2:4">
      <c r="B802" s="28"/>
      <c r="D802" s="14"/>
    </row>
    <row r="803" ht="15.75" customHeight="1" spans="2:4">
      <c r="B803" s="28"/>
      <c r="D803" s="14"/>
    </row>
    <row r="804" ht="15.75" customHeight="1" spans="2:4">
      <c r="B804" s="28"/>
      <c r="D804" s="14"/>
    </row>
    <row r="805" ht="15.75" customHeight="1" spans="2:4">
      <c r="B805" s="28"/>
      <c r="D805" s="14"/>
    </row>
    <row r="806" ht="15.75" customHeight="1" spans="2:4">
      <c r="B806" s="28"/>
      <c r="D806" s="14"/>
    </row>
    <row r="807" ht="15.75" customHeight="1" spans="2:4">
      <c r="B807" s="28"/>
      <c r="D807" s="14"/>
    </row>
    <row r="808" ht="15.75" customHeight="1" spans="2:4">
      <c r="B808" s="28"/>
      <c r="D808" s="14"/>
    </row>
    <row r="809" ht="15.75" customHeight="1" spans="2:4">
      <c r="B809" s="28"/>
      <c r="D809" s="14"/>
    </row>
    <row r="810" ht="15.75" customHeight="1" spans="2:4">
      <c r="B810" s="28"/>
      <c r="D810" s="14"/>
    </row>
    <row r="811" ht="15.75" customHeight="1" spans="2:4">
      <c r="B811" s="28"/>
      <c r="D811" s="14"/>
    </row>
    <row r="812" ht="15.75" customHeight="1" spans="2:4">
      <c r="B812" s="28"/>
      <c r="D812" s="14"/>
    </row>
    <row r="813" ht="15.75" customHeight="1" spans="2:4">
      <c r="B813" s="28"/>
      <c r="D813" s="14"/>
    </row>
    <row r="814" ht="15.75" customHeight="1" spans="2:4">
      <c r="B814" s="28"/>
      <c r="D814" s="14"/>
    </row>
    <row r="815" ht="15.75" customHeight="1" spans="2:4">
      <c r="B815" s="28"/>
      <c r="D815" s="14"/>
    </row>
    <row r="816" ht="15.75" customHeight="1" spans="2:4">
      <c r="B816" s="28"/>
      <c r="D816" s="14"/>
    </row>
    <row r="817" ht="15.75" customHeight="1" spans="2:4">
      <c r="B817" s="28"/>
      <c r="D817" s="14"/>
    </row>
    <row r="818" ht="15.75" customHeight="1" spans="2:4">
      <c r="B818" s="28"/>
      <c r="D818" s="14"/>
    </row>
    <row r="819" ht="15.75" customHeight="1" spans="2:4">
      <c r="B819" s="28"/>
      <c r="D819" s="14"/>
    </row>
    <row r="820" ht="15.75" customHeight="1" spans="2:4">
      <c r="B820" s="28"/>
      <c r="D820" s="14"/>
    </row>
    <row r="821" ht="15.75" customHeight="1" spans="2:4">
      <c r="B821" s="28"/>
      <c r="D821" s="14"/>
    </row>
    <row r="822" ht="15.75" customHeight="1" spans="2:4">
      <c r="B822" s="28"/>
      <c r="D822" s="14"/>
    </row>
    <row r="823" ht="15.75" customHeight="1" spans="2:4">
      <c r="B823" s="28"/>
      <c r="D823" s="14"/>
    </row>
    <row r="824" ht="15.75" customHeight="1" spans="2:4">
      <c r="B824" s="28"/>
      <c r="D824" s="14"/>
    </row>
    <row r="825" ht="15.75" customHeight="1" spans="2:4">
      <c r="B825" s="28"/>
      <c r="D825" s="14"/>
    </row>
    <row r="826" ht="15.75" customHeight="1" spans="2:4">
      <c r="B826" s="28"/>
      <c r="D826" s="14"/>
    </row>
    <row r="827" ht="15.75" customHeight="1" spans="2:4">
      <c r="B827" s="28"/>
      <c r="D827" s="14"/>
    </row>
    <row r="828" ht="15.75" customHeight="1" spans="2:4">
      <c r="B828" s="28"/>
      <c r="D828" s="14"/>
    </row>
    <row r="829" ht="15.75" customHeight="1" spans="2:4">
      <c r="B829" s="28"/>
      <c r="D829" s="14"/>
    </row>
    <row r="830" ht="15.75" customHeight="1" spans="2:4">
      <c r="B830" s="28"/>
      <c r="D830" s="14"/>
    </row>
    <row r="831" ht="15.75" customHeight="1" spans="2:4">
      <c r="B831" s="28"/>
      <c r="D831" s="14"/>
    </row>
    <row r="832" ht="15.75" customHeight="1" spans="2:4">
      <c r="B832" s="28"/>
      <c r="D832" s="14"/>
    </row>
    <row r="833" ht="15.75" customHeight="1" spans="2:4">
      <c r="B833" s="28"/>
      <c r="D833" s="14"/>
    </row>
    <row r="834" ht="15.75" customHeight="1" spans="2:4">
      <c r="B834" s="28"/>
      <c r="D834" s="14"/>
    </row>
    <row r="835" ht="15.75" customHeight="1" spans="2:4">
      <c r="B835" s="28"/>
      <c r="D835" s="14"/>
    </row>
    <row r="836" ht="15.75" customHeight="1" spans="2:4">
      <c r="B836" s="28"/>
      <c r="D836" s="14"/>
    </row>
    <row r="837" ht="15.75" customHeight="1" spans="2:4">
      <c r="B837" s="28"/>
      <c r="D837" s="14"/>
    </row>
    <row r="838" ht="15.75" customHeight="1" spans="2:4">
      <c r="B838" s="28"/>
      <c r="D838" s="14"/>
    </row>
    <row r="839" ht="15.75" customHeight="1" spans="2:4">
      <c r="B839" s="28"/>
      <c r="D839" s="14"/>
    </row>
    <row r="840" ht="15.75" customHeight="1" spans="2:4">
      <c r="B840" s="28"/>
      <c r="D840" s="14"/>
    </row>
    <row r="841" ht="15.75" customHeight="1" spans="2:4">
      <c r="B841" s="28"/>
      <c r="D841" s="14"/>
    </row>
    <row r="842" ht="15.75" customHeight="1" spans="2:4">
      <c r="B842" s="28"/>
      <c r="D842" s="14"/>
    </row>
    <row r="843" ht="15.75" customHeight="1" spans="2:4">
      <c r="B843" s="28"/>
      <c r="D843" s="14"/>
    </row>
    <row r="844" ht="15.75" customHeight="1" spans="2:4">
      <c r="B844" s="28"/>
      <c r="D844" s="14"/>
    </row>
    <row r="845" ht="15.75" customHeight="1" spans="2:4">
      <c r="B845" s="28"/>
      <c r="D845" s="14"/>
    </row>
    <row r="846" ht="15.75" customHeight="1" spans="2:4">
      <c r="B846" s="28"/>
      <c r="D846" s="14"/>
    </row>
    <row r="847" ht="15.75" customHeight="1" spans="2:4">
      <c r="B847" s="28"/>
      <c r="D847" s="14"/>
    </row>
    <row r="848" ht="15.75" customHeight="1" spans="2:4">
      <c r="B848" s="28"/>
      <c r="D848" s="14"/>
    </row>
    <row r="849" ht="15.75" customHeight="1" spans="2:4">
      <c r="B849" s="28"/>
      <c r="D849" s="14"/>
    </row>
    <row r="850" ht="15.75" customHeight="1" spans="2:4">
      <c r="B850" s="28"/>
      <c r="D850" s="14"/>
    </row>
    <row r="851" ht="15.75" customHeight="1" spans="2:4">
      <c r="B851" s="28"/>
      <c r="D851" s="14"/>
    </row>
    <row r="852" ht="15.75" customHeight="1" spans="2:4">
      <c r="B852" s="28"/>
      <c r="D852" s="14"/>
    </row>
    <row r="853" ht="15.75" customHeight="1" spans="2:4">
      <c r="B853" s="28"/>
      <c r="D853" s="14"/>
    </row>
    <row r="854" ht="15.75" customHeight="1" spans="2:4">
      <c r="B854" s="28"/>
      <c r="D854" s="14"/>
    </row>
    <row r="855" ht="15.75" customHeight="1" spans="2:4">
      <c r="B855" s="28"/>
      <c r="D855" s="14"/>
    </row>
    <row r="856" ht="15.75" customHeight="1" spans="2:4">
      <c r="B856" s="28"/>
      <c r="D856" s="14"/>
    </row>
    <row r="857" ht="15.75" customHeight="1" spans="2:4">
      <c r="B857" s="28"/>
      <c r="D857" s="14"/>
    </row>
    <row r="858" ht="15.75" customHeight="1" spans="2:4">
      <c r="B858" s="28"/>
      <c r="D858" s="14"/>
    </row>
    <row r="859" ht="15.75" customHeight="1" spans="2:4">
      <c r="B859" s="28"/>
      <c r="D859" s="14"/>
    </row>
    <row r="860" ht="15.75" customHeight="1" spans="2:4">
      <c r="B860" s="28"/>
      <c r="D860" s="14"/>
    </row>
    <row r="861" ht="15.75" customHeight="1" spans="2:4">
      <c r="B861" s="28"/>
      <c r="D861" s="14"/>
    </row>
    <row r="862" ht="15.75" customHeight="1" spans="2:4">
      <c r="B862" s="28"/>
      <c r="D862" s="14"/>
    </row>
    <row r="863" ht="15.75" customHeight="1" spans="2:4">
      <c r="B863" s="28"/>
      <c r="D863" s="14"/>
    </row>
    <row r="864" ht="15.75" customHeight="1" spans="2:4">
      <c r="B864" s="28"/>
      <c r="D864" s="14"/>
    </row>
    <row r="865" ht="15.75" customHeight="1" spans="2:4">
      <c r="B865" s="28"/>
      <c r="D865" s="14"/>
    </row>
    <row r="866" ht="15.75" customHeight="1" spans="2:4">
      <c r="B866" s="28"/>
      <c r="D866" s="14"/>
    </row>
    <row r="867" ht="15.75" customHeight="1" spans="2:4">
      <c r="B867" s="28"/>
      <c r="D867" s="14"/>
    </row>
    <row r="868" ht="15.75" customHeight="1" spans="2:4">
      <c r="B868" s="28"/>
      <c r="D868" s="14"/>
    </row>
    <row r="869" ht="15.75" customHeight="1" spans="2:4">
      <c r="B869" s="28"/>
      <c r="D869" s="14"/>
    </row>
    <row r="870" ht="15.75" customHeight="1" spans="2:4">
      <c r="B870" s="28"/>
      <c r="D870" s="14"/>
    </row>
    <row r="871" ht="15.75" customHeight="1" spans="2:4">
      <c r="B871" s="28"/>
      <c r="D871" s="14"/>
    </row>
    <row r="872" ht="15.75" customHeight="1" spans="2:4">
      <c r="B872" s="28"/>
      <c r="D872" s="14"/>
    </row>
    <row r="873" ht="15.75" customHeight="1" spans="2:4">
      <c r="B873" s="28"/>
      <c r="D873" s="14"/>
    </row>
    <row r="874" ht="15.75" customHeight="1" spans="2:4">
      <c r="B874" s="28"/>
      <c r="D874" s="14"/>
    </row>
    <row r="875" ht="15.75" customHeight="1" spans="2:4">
      <c r="B875" s="28"/>
      <c r="D875" s="14"/>
    </row>
    <row r="876" ht="15.75" customHeight="1" spans="2:4">
      <c r="B876" s="28"/>
      <c r="D876" s="14"/>
    </row>
    <row r="877" ht="15.75" customHeight="1" spans="2:4">
      <c r="B877" s="28"/>
      <c r="D877" s="14"/>
    </row>
    <row r="878" ht="15.75" customHeight="1" spans="2:4">
      <c r="B878" s="28"/>
      <c r="D878" s="14"/>
    </row>
    <row r="879" ht="15.75" customHeight="1" spans="2:4">
      <c r="B879" s="28"/>
      <c r="D879" s="14"/>
    </row>
    <row r="880" ht="15.75" customHeight="1" spans="2:4">
      <c r="B880" s="28"/>
      <c r="D880" s="14"/>
    </row>
    <row r="881" ht="15.75" customHeight="1" spans="2:4">
      <c r="B881" s="28"/>
      <c r="D881" s="14"/>
    </row>
    <row r="882" ht="15.75" customHeight="1" spans="2:4">
      <c r="B882" s="28"/>
      <c r="D882" s="14"/>
    </row>
    <row r="883" ht="15.75" customHeight="1" spans="2:4">
      <c r="B883" s="28"/>
      <c r="D883" s="14"/>
    </row>
    <row r="884" ht="15.75" customHeight="1" spans="2:4">
      <c r="B884" s="28"/>
      <c r="D884" s="14"/>
    </row>
    <row r="885" ht="15.75" customHeight="1" spans="2:4">
      <c r="B885" s="28"/>
      <c r="D885" s="14"/>
    </row>
    <row r="886" ht="15.75" customHeight="1" spans="2:4">
      <c r="B886" s="28"/>
      <c r="D886" s="14"/>
    </row>
    <row r="887" ht="15.75" customHeight="1" spans="2:4">
      <c r="B887" s="28"/>
      <c r="D887" s="14"/>
    </row>
    <row r="888" ht="15.75" customHeight="1" spans="2:4">
      <c r="B888" s="28"/>
      <c r="D888" s="14"/>
    </row>
    <row r="889" ht="15.75" customHeight="1" spans="2:4">
      <c r="B889" s="28"/>
      <c r="D889" s="14"/>
    </row>
    <row r="890" ht="15.75" customHeight="1" spans="2:4">
      <c r="B890" s="28"/>
      <c r="D890" s="14"/>
    </row>
    <row r="891" ht="15.75" customHeight="1" spans="2:4">
      <c r="B891" s="28"/>
      <c r="D891" s="14"/>
    </row>
    <row r="892" ht="15.75" customHeight="1" spans="2:4">
      <c r="B892" s="28"/>
      <c r="D892" s="14"/>
    </row>
    <row r="893" ht="15.75" customHeight="1" spans="2:4">
      <c r="B893" s="28"/>
      <c r="D893" s="14"/>
    </row>
    <row r="894" ht="15.75" customHeight="1" spans="2:4">
      <c r="B894" s="28"/>
      <c r="D894" s="14"/>
    </row>
    <row r="895" ht="15.75" customHeight="1" spans="2:4">
      <c r="B895" s="28"/>
      <c r="D895" s="14"/>
    </row>
    <row r="896" ht="15.75" customHeight="1" spans="2:4">
      <c r="B896" s="28"/>
      <c r="D896" s="14"/>
    </row>
    <row r="897" ht="15.75" customHeight="1" spans="2:4">
      <c r="B897" s="28"/>
      <c r="D897" s="14"/>
    </row>
    <row r="898" ht="15.75" customHeight="1" spans="2:4">
      <c r="B898" s="28"/>
      <c r="D898" s="14"/>
    </row>
    <row r="899" ht="15.75" customHeight="1" spans="2:4">
      <c r="B899" s="28"/>
      <c r="D899" s="14"/>
    </row>
    <row r="900" ht="15.75" customHeight="1" spans="2:4">
      <c r="B900" s="28"/>
      <c r="D900" s="14"/>
    </row>
    <row r="901" ht="15.75" customHeight="1" spans="2:4">
      <c r="B901" s="28"/>
      <c r="D901" s="14"/>
    </row>
    <row r="902" ht="15.75" customHeight="1" spans="2:4">
      <c r="B902" s="28"/>
      <c r="D902" s="14"/>
    </row>
    <row r="903" ht="15.75" customHeight="1" spans="2:4">
      <c r="B903" s="28"/>
      <c r="D903" s="14"/>
    </row>
    <row r="904" ht="15.75" customHeight="1" spans="2:4">
      <c r="B904" s="28"/>
      <c r="D904" s="14"/>
    </row>
    <row r="905" ht="15.75" customHeight="1" spans="2:4">
      <c r="B905" s="28"/>
      <c r="D905" s="14"/>
    </row>
    <row r="906" ht="15.75" customHeight="1" spans="2:4">
      <c r="B906" s="28"/>
      <c r="D906" s="14"/>
    </row>
    <row r="907" ht="15.75" customHeight="1" spans="2:4">
      <c r="B907" s="28"/>
      <c r="D907" s="14"/>
    </row>
    <row r="908" ht="15.75" customHeight="1" spans="2:4">
      <c r="B908" s="28"/>
      <c r="D908" s="14"/>
    </row>
    <row r="909" ht="15.75" customHeight="1" spans="2:4">
      <c r="B909" s="28"/>
      <c r="D909" s="14"/>
    </row>
    <row r="910" ht="15.75" customHeight="1" spans="2:4">
      <c r="B910" s="28"/>
      <c r="D910" s="14"/>
    </row>
    <row r="911" ht="15.75" customHeight="1" spans="2:4">
      <c r="B911" s="28"/>
      <c r="D911" s="14"/>
    </row>
    <row r="912" ht="15.75" customHeight="1" spans="2:4">
      <c r="B912" s="28"/>
      <c r="D912" s="14"/>
    </row>
    <row r="913" ht="15.75" customHeight="1" spans="2:4">
      <c r="B913" s="28"/>
      <c r="D913" s="14"/>
    </row>
    <row r="914" ht="15.75" customHeight="1" spans="2:4">
      <c r="B914" s="28"/>
      <c r="D914" s="14"/>
    </row>
    <row r="915" ht="15.75" customHeight="1" spans="2:4">
      <c r="B915" s="28"/>
      <c r="D915" s="14"/>
    </row>
    <row r="916" ht="15.75" customHeight="1" spans="2:4">
      <c r="B916" s="28"/>
      <c r="D916" s="14"/>
    </row>
    <row r="917" ht="15.75" customHeight="1" spans="2:4">
      <c r="B917" s="28"/>
      <c r="D917" s="14"/>
    </row>
    <row r="918" ht="15.75" customHeight="1" spans="2:4">
      <c r="B918" s="28"/>
      <c r="D918" s="14"/>
    </row>
    <row r="919" ht="15.75" customHeight="1" spans="2:4">
      <c r="B919" s="28"/>
      <c r="D919" s="14"/>
    </row>
    <row r="920" ht="15.75" customHeight="1" spans="2:4">
      <c r="B920" s="28"/>
      <c r="D920" s="14"/>
    </row>
    <row r="921" ht="15.75" customHeight="1" spans="2:4">
      <c r="B921" s="28"/>
      <c r="D921" s="14"/>
    </row>
  </sheetData>
  <mergeCells count="4">
    <mergeCell ref="A2:H2"/>
    <mergeCell ref="A3:H3"/>
    <mergeCell ref="A12:F12"/>
    <mergeCell ref="G12:H12"/>
  </mergeCells>
  <pageMargins left="0.75" right="0.75" top="1" bottom="1" header="0" footer="0"/>
  <pageSetup paperSize="9" scale="90" orientation="landscape" horizontalDpi="600" vertic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2"/>
  <sheetViews>
    <sheetView topLeftCell="A14" workbookViewId="0">
      <selection activeCell="E19" sqref="E19"/>
    </sheetView>
  </sheetViews>
  <sheetFormatPr defaultColWidth="14.4285714285714" defaultRowHeight="15" customHeight="1" outlineLevelCol="7"/>
  <cols>
    <col min="1" max="1" width="8.85714285714286" customWidth="1"/>
    <col min="2" max="2" width="17.5714285714286" customWidth="1"/>
    <col min="3" max="3" width="34.4285714285714" customWidth="1"/>
    <col min="4" max="4" width="14.1428571428571" customWidth="1"/>
    <col min="5" max="5" width="14.4285714285714" customWidth="1"/>
    <col min="6" max="6" width="14.7142857142857" customWidth="1"/>
    <col min="7" max="7" width="14.2857142857143" customWidth="1"/>
    <col min="8" max="8" width="14" customWidth="1"/>
    <col min="9" max="26" width="8.85714285714286" customWidth="1"/>
  </cols>
  <sheetData>
    <row r="1" spans="1:8">
      <c r="A1" s="16" t="s">
        <v>282</v>
      </c>
      <c r="B1" s="16"/>
      <c r="C1" s="16"/>
      <c r="D1" s="16"/>
      <c r="E1" s="16"/>
      <c r="F1" s="16"/>
      <c r="G1" s="16"/>
      <c r="H1" s="16"/>
    </row>
    <row r="2" spans="1:8">
      <c r="A2" s="17" t="s">
        <v>283</v>
      </c>
      <c r="B2" s="18"/>
      <c r="C2" s="18"/>
      <c r="D2" s="18"/>
      <c r="E2" s="18"/>
      <c r="F2" s="18"/>
      <c r="G2" s="18"/>
      <c r="H2" s="18"/>
    </row>
    <row r="3" ht="45" spans="1:8">
      <c r="A3" s="19" t="s">
        <v>259</v>
      </c>
      <c r="B3" s="19" t="s">
        <v>284</v>
      </c>
      <c r="C3" s="19" t="s">
        <v>261</v>
      </c>
      <c r="D3" s="19" t="s">
        <v>262</v>
      </c>
      <c r="E3" s="19" t="s">
        <v>285</v>
      </c>
      <c r="F3" s="19" t="s">
        <v>286</v>
      </c>
      <c r="G3" s="19" t="s">
        <v>287</v>
      </c>
      <c r="H3" s="19" t="s">
        <v>288</v>
      </c>
    </row>
    <row r="4" ht="165" spans="1:8">
      <c r="A4" s="7">
        <v>1</v>
      </c>
      <c r="B4" s="7" t="s">
        <v>289</v>
      </c>
      <c r="C4" s="20" t="s">
        <v>290</v>
      </c>
      <c r="D4" s="7" t="s">
        <v>291</v>
      </c>
      <c r="E4" s="21">
        <v>29.73</v>
      </c>
      <c r="F4" s="22">
        <v>48</v>
      </c>
      <c r="G4" s="23">
        <f t="shared" ref="G4:G6" si="0">TRUNC(E4*F4,2)</f>
        <v>1427.04</v>
      </c>
      <c r="H4" s="23">
        <f t="shared" ref="H4:H6" si="1">TRUNC(G4/12,2)</f>
        <v>118.92</v>
      </c>
    </row>
    <row r="5" ht="120" spans="1:8">
      <c r="A5" s="7">
        <v>2</v>
      </c>
      <c r="B5" s="7" t="s">
        <v>292</v>
      </c>
      <c r="C5" s="20" t="s">
        <v>293</v>
      </c>
      <c r="D5" s="7" t="s">
        <v>294</v>
      </c>
      <c r="E5" s="21">
        <v>20.62</v>
      </c>
      <c r="F5" s="22">
        <v>30</v>
      </c>
      <c r="G5" s="23">
        <f t="shared" si="0"/>
        <v>618.6</v>
      </c>
      <c r="H5" s="23">
        <f t="shared" si="1"/>
        <v>51.55</v>
      </c>
    </row>
    <row r="6" ht="409.5" spans="1:8">
      <c r="A6" s="14">
        <v>3</v>
      </c>
      <c r="B6" s="14" t="s">
        <v>295</v>
      </c>
      <c r="C6" s="20" t="s">
        <v>296</v>
      </c>
      <c r="D6" s="14"/>
      <c r="E6" s="21">
        <v>45.9</v>
      </c>
      <c r="F6" s="22">
        <v>2</v>
      </c>
      <c r="G6" s="24">
        <f t="shared" si="0"/>
        <v>91.8</v>
      </c>
      <c r="H6" s="25">
        <f t="shared" si="1"/>
        <v>7.65</v>
      </c>
    </row>
    <row r="7" spans="1:8">
      <c r="A7" s="9" t="s">
        <v>58</v>
      </c>
      <c r="B7" s="9"/>
      <c r="C7" s="9"/>
      <c r="D7" s="9"/>
      <c r="E7" s="9"/>
      <c r="F7" s="9"/>
      <c r="G7" s="26"/>
      <c r="H7" s="25">
        <f>TRUNC(SUM(H4:H5),2)</f>
        <v>170.47</v>
      </c>
    </row>
    <row r="11" spans="1:8">
      <c r="A11" s="16" t="s">
        <v>282</v>
      </c>
      <c r="B11" s="16"/>
      <c r="C11" s="16"/>
      <c r="D11" s="16"/>
      <c r="E11" s="16"/>
      <c r="F11" s="16"/>
      <c r="G11" s="16"/>
      <c r="H11" s="16"/>
    </row>
    <row r="12" spans="1:8">
      <c r="A12" s="17" t="s">
        <v>297</v>
      </c>
      <c r="B12" s="18"/>
      <c r="C12" s="18"/>
      <c r="D12" s="18"/>
      <c r="E12" s="18"/>
      <c r="F12" s="18"/>
      <c r="G12" s="18"/>
      <c r="H12" s="18"/>
    </row>
    <row r="13" ht="45" spans="1:8">
      <c r="A13" s="19" t="s">
        <v>259</v>
      </c>
      <c r="B13" s="19" t="s">
        <v>284</v>
      </c>
      <c r="C13" s="19" t="s">
        <v>261</v>
      </c>
      <c r="D13" s="19" t="s">
        <v>294</v>
      </c>
      <c r="E13" s="19" t="s">
        <v>285</v>
      </c>
      <c r="F13" s="19" t="s">
        <v>286</v>
      </c>
      <c r="G13" s="19" t="s">
        <v>287</v>
      </c>
      <c r="H13" s="19" t="s">
        <v>288</v>
      </c>
    </row>
    <row r="14" ht="405" spans="1:8">
      <c r="A14" s="7">
        <v>1</v>
      </c>
      <c r="B14" s="7" t="s">
        <v>298</v>
      </c>
      <c r="C14" s="20" t="s">
        <v>299</v>
      </c>
      <c r="D14" s="7" t="s">
        <v>269</v>
      </c>
      <c r="E14" s="27">
        <v>79.99</v>
      </c>
      <c r="F14" s="22">
        <v>2</v>
      </c>
      <c r="G14" s="23">
        <f>TRUNC((E14*F14),2)</f>
        <v>159.98</v>
      </c>
      <c r="H14" s="23">
        <f>TRUNC(G14/12,2)</f>
        <v>13.33</v>
      </c>
    </row>
    <row r="15" ht="15.75" customHeight="1" spans="1:8">
      <c r="A15" s="9" t="s">
        <v>58</v>
      </c>
      <c r="B15" s="9"/>
      <c r="C15" s="9"/>
      <c r="D15" s="9"/>
      <c r="E15" s="9"/>
      <c r="F15" s="9"/>
      <c r="G15" s="26"/>
      <c r="H15" s="25">
        <f>TRUNC(SUM(H14:H14),2)</f>
        <v>13.33</v>
      </c>
    </row>
    <row r="16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</sheetData>
  <mergeCells count="4">
    <mergeCell ref="A1:H1"/>
    <mergeCell ref="A2:H2"/>
    <mergeCell ref="A11:H11"/>
    <mergeCell ref="A12:H12"/>
  </mergeCells>
  <pageMargins left="0.75" right="0.75" top="1" bottom="1" header="0" footer="0"/>
  <pageSetup paperSize="9" scale="95" orientation="landscape" horizontalDpi="600" verticalDpi="600"/>
  <headerFooter/>
  <tableParts count="2">
    <tablePart r:id="rId1"/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02"/>
  <sheetViews>
    <sheetView tabSelected="1" topLeftCell="A7" workbookViewId="0">
      <selection activeCell="J11" sqref="J11"/>
    </sheetView>
  </sheetViews>
  <sheetFormatPr defaultColWidth="14.4285714285714" defaultRowHeight="15" customHeight="1" outlineLevelCol="6"/>
  <cols>
    <col min="1" max="1" width="8.85714285714286" customWidth="1"/>
    <col min="2" max="2" width="44" customWidth="1"/>
    <col min="3" max="3" width="10.8571428571429" customWidth="1"/>
    <col min="4" max="4" width="14.2857142857143" customWidth="1"/>
    <col min="5" max="5" width="13.2857142857143" customWidth="1"/>
    <col min="6" max="6" width="14.8571428571429" customWidth="1"/>
    <col min="7" max="7" width="15" customWidth="1"/>
    <col min="8" max="26" width="8.85714285714286" customWidth="1"/>
  </cols>
  <sheetData>
    <row r="1" ht="15.75" spans="1:7">
      <c r="A1" s="1" t="s">
        <v>300</v>
      </c>
      <c r="B1" s="2"/>
      <c r="C1" s="2"/>
      <c r="D1" s="2"/>
      <c r="E1" s="2"/>
      <c r="F1" s="2"/>
      <c r="G1" s="3"/>
    </row>
    <row r="2" ht="60.75" spans="1:7">
      <c r="A2" s="4" t="s">
        <v>259</v>
      </c>
      <c r="B2" s="4" t="s">
        <v>261</v>
      </c>
      <c r="C2" s="4" t="s">
        <v>262</v>
      </c>
      <c r="D2" s="4" t="s">
        <v>301</v>
      </c>
      <c r="E2" s="4" t="s">
        <v>302</v>
      </c>
      <c r="F2" s="4" t="s">
        <v>303</v>
      </c>
      <c r="G2" s="4" t="s">
        <v>304</v>
      </c>
    </row>
    <row r="3" ht="60" spans="1:7">
      <c r="A3" s="5">
        <v>23</v>
      </c>
      <c r="B3" s="6" t="s">
        <v>305</v>
      </c>
      <c r="C3" s="7" t="s">
        <v>306</v>
      </c>
      <c r="D3" s="5">
        <v>2</v>
      </c>
      <c r="E3" s="5">
        <v>12</v>
      </c>
      <c r="F3" s="8">
        <f>'Alfabetizador Jovens e Adultos'!D149</f>
        <v>9462.2</v>
      </c>
      <c r="G3" s="8">
        <f t="shared" ref="G3:G9" si="0">(D3*F3)*(E3)</f>
        <v>227092.8</v>
      </c>
    </row>
    <row r="4" ht="60" spans="1:7">
      <c r="A4" s="7">
        <v>24</v>
      </c>
      <c r="B4" s="6" t="s">
        <v>307</v>
      </c>
      <c r="C4" s="7" t="s">
        <v>306</v>
      </c>
      <c r="D4" s="5">
        <v>2</v>
      </c>
      <c r="E4" s="5">
        <v>12</v>
      </c>
      <c r="F4" s="8">
        <f>'Assistente Educacional'!D149</f>
        <v>9429.14</v>
      </c>
      <c r="G4" s="8">
        <f t="shared" si="0"/>
        <v>226299.36</v>
      </c>
    </row>
    <row r="5" ht="60" spans="1:7">
      <c r="A5" s="5">
        <v>25</v>
      </c>
      <c r="B5" s="6" t="s">
        <v>308</v>
      </c>
      <c r="C5" s="7" t="s">
        <v>306</v>
      </c>
      <c r="D5" s="5">
        <v>2</v>
      </c>
      <c r="E5" s="5">
        <v>12</v>
      </c>
      <c r="F5" s="8">
        <f>'Cuidador Educacional'!D149</f>
        <v>6992.22</v>
      </c>
      <c r="G5" s="8">
        <f t="shared" si="0"/>
        <v>167813.28</v>
      </c>
    </row>
    <row r="6" ht="75" spans="1:7">
      <c r="A6" s="7">
        <v>26</v>
      </c>
      <c r="B6" s="6" t="s">
        <v>309</v>
      </c>
      <c r="C6" s="7" t="s">
        <v>306</v>
      </c>
      <c r="D6" s="5">
        <v>2</v>
      </c>
      <c r="E6" s="5">
        <v>12</v>
      </c>
      <c r="F6" s="8">
        <f>'Psicopedagogo Educacional'!D149</f>
        <v>9495.27</v>
      </c>
      <c r="G6" s="8">
        <f t="shared" si="0"/>
        <v>227886.48</v>
      </c>
    </row>
    <row r="7" ht="60" spans="1:7">
      <c r="A7" s="5">
        <v>27</v>
      </c>
      <c r="B7" s="6" t="s">
        <v>310</v>
      </c>
      <c r="C7" s="7" t="s">
        <v>306</v>
      </c>
      <c r="D7" s="5">
        <v>2</v>
      </c>
      <c r="E7" s="5">
        <v>12</v>
      </c>
      <c r="F7" s="8">
        <f>'Tradutor Intérprete Libras'!D149</f>
        <v>9487.07</v>
      </c>
      <c r="G7" s="8">
        <f t="shared" si="0"/>
        <v>227689.68</v>
      </c>
    </row>
    <row r="8" ht="60" spans="1:7">
      <c r="A8" s="7">
        <v>28</v>
      </c>
      <c r="B8" s="6" t="s">
        <v>311</v>
      </c>
      <c r="C8" s="7" t="s">
        <v>306</v>
      </c>
      <c r="D8" s="5">
        <v>3</v>
      </c>
      <c r="E8" s="5">
        <v>12</v>
      </c>
      <c r="F8" s="8">
        <f>Audiodescritor!D149</f>
        <v>9753.75</v>
      </c>
      <c r="G8" s="8">
        <f t="shared" si="0"/>
        <v>351135</v>
      </c>
    </row>
    <row r="9" ht="60" spans="1:7">
      <c r="A9" s="5">
        <v>29</v>
      </c>
      <c r="B9" s="6" t="s">
        <v>312</v>
      </c>
      <c r="C9" s="5" t="s">
        <v>306</v>
      </c>
      <c r="D9" s="5">
        <v>1</v>
      </c>
      <c r="E9" s="5">
        <v>12</v>
      </c>
      <c r="F9" s="8">
        <f>'Transcritor Sistema Braille'!D149</f>
        <v>6558.24</v>
      </c>
      <c r="G9" s="8">
        <f t="shared" si="0"/>
        <v>78698.88</v>
      </c>
    </row>
    <row r="10" spans="1:7">
      <c r="A10" s="9" t="s">
        <v>203</v>
      </c>
      <c r="B10" s="10"/>
      <c r="C10" s="10"/>
      <c r="D10" s="9">
        <f>SUM(D3:D9)</f>
        <v>14</v>
      </c>
      <c r="E10" s="10"/>
      <c r="F10" s="10"/>
      <c r="G10" s="11">
        <f>SUM(G3:G9)</f>
        <v>1506615.48</v>
      </c>
    </row>
    <row r="11" spans="1:7">
      <c r="A11" s="5"/>
      <c r="B11" s="12"/>
      <c r="C11" s="12"/>
      <c r="D11" s="12"/>
      <c r="E11" s="12"/>
      <c r="F11" s="12"/>
      <c r="G11" s="12"/>
    </row>
    <row r="12" spans="1:7">
      <c r="A12" s="5"/>
      <c r="B12" s="13"/>
      <c r="C12" s="13"/>
      <c r="D12" s="13"/>
      <c r="E12" s="13"/>
      <c r="F12" s="13"/>
      <c r="G12" s="13"/>
    </row>
    <row r="13" spans="1:7">
      <c r="A13" s="5"/>
      <c r="B13" s="13"/>
      <c r="C13" s="13"/>
      <c r="D13" s="13"/>
      <c r="E13" s="13"/>
      <c r="F13" s="13"/>
      <c r="G13" s="13"/>
    </row>
    <row r="14" spans="1:7">
      <c r="A14" s="14"/>
    </row>
    <row r="15" spans="1:7">
      <c r="A15" s="14"/>
      <c r="G15" s="15"/>
    </row>
    <row r="16" spans="1:7">
      <c r="A16" s="14"/>
      <c r="G16" s="15"/>
    </row>
    <row r="17" spans="1:7">
      <c r="A17" s="14"/>
      <c r="G17" s="15"/>
    </row>
    <row r="18" spans="1:7">
      <c r="A18" s="14"/>
      <c r="G18" s="15"/>
    </row>
    <row r="19" spans="1:7">
      <c r="A19" s="14"/>
      <c r="G19" s="15"/>
    </row>
    <row r="20" spans="1:7">
      <c r="A20" s="14"/>
    </row>
    <row r="21" spans="1:7">
      <c r="A21" s="14"/>
    </row>
    <row r="22" spans="1:7">
      <c r="A22" s="14"/>
    </row>
    <row r="23" ht="15.75" customHeight="1" spans="1:7">
      <c r="A23" s="14"/>
    </row>
    <row r="24" ht="15.75" customHeight="1" spans="1:7">
      <c r="A24" s="14"/>
    </row>
    <row r="25" ht="15.75" customHeight="1" spans="1:7">
      <c r="A25" s="14"/>
    </row>
    <row r="26" ht="15.75" customHeight="1" spans="1:7">
      <c r="A26" s="14"/>
    </row>
    <row r="27" ht="15.75" customHeight="1" spans="1:7">
      <c r="A27" s="14"/>
    </row>
    <row r="28" ht="15.75" customHeight="1" spans="1:7">
      <c r="A28" s="14"/>
    </row>
    <row r="29" ht="15.75" customHeight="1" spans="1:7">
      <c r="A29" s="14"/>
    </row>
    <row r="30" ht="15.75" customHeight="1" spans="1:7">
      <c r="A30" s="14"/>
    </row>
    <row r="31" ht="15.75" customHeight="1" spans="1:7">
      <c r="A31" s="14"/>
    </row>
    <row r="32" ht="15.75" customHeight="1" spans="1:7">
      <c r="A32" s="14"/>
    </row>
    <row r="33" ht="15.75" customHeight="1" spans="1:1">
      <c r="A33" s="14"/>
    </row>
    <row r="34" ht="15.75" customHeight="1" spans="1:1">
      <c r="A34" s="14"/>
    </row>
    <row r="35" ht="15.75" customHeight="1" spans="1:1">
      <c r="A35" s="14"/>
    </row>
    <row r="36" ht="15.75" customHeight="1" spans="1:1">
      <c r="A36" s="14"/>
    </row>
    <row r="37" ht="15.75" customHeight="1" spans="1:1">
      <c r="A37" s="14"/>
    </row>
    <row r="38" ht="15.75" customHeight="1" spans="1:1">
      <c r="A38" s="14"/>
    </row>
    <row r="39" ht="15.75" customHeight="1" spans="1:1">
      <c r="A39" s="14"/>
    </row>
    <row r="40" ht="15.75" customHeight="1" spans="1:1">
      <c r="A40" s="14"/>
    </row>
    <row r="41" ht="15.75" customHeight="1" spans="1:1">
      <c r="A41" s="14"/>
    </row>
    <row r="42" ht="15.75" customHeight="1" spans="1:1">
      <c r="A42" s="14"/>
    </row>
    <row r="43" ht="15.75" customHeight="1" spans="1:1">
      <c r="A43" s="14"/>
    </row>
    <row r="44" ht="15.75" customHeight="1" spans="1:1">
      <c r="A44" s="14"/>
    </row>
    <row r="45" ht="15.75" customHeight="1" spans="1:1">
      <c r="A45" s="14"/>
    </row>
    <row r="46" ht="15.75" customHeight="1" spans="1:1">
      <c r="A46" s="14"/>
    </row>
    <row r="47" ht="15.75" customHeight="1" spans="1:1">
      <c r="A47" s="14"/>
    </row>
    <row r="48" ht="15.75" customHeight="1" spans="1:1">
      <c r="A48" s="14"/>
    </row>
    <row r="49" ht="15.75" customHeight="1" spans="1:1">
      <c r="A49" s="14"/>
    </row>
    <row r="50" ht="15.75" customHeight="1" spans="1:1">
      <c r="A50" s="14"/>
    </row>
    <row r="51" ht="15.75" customHeight="1" spans="1:1">
      <c r="A51" s="14"/>
    </row>
    <row r="52" ht="15.75" customHeight="1" spans="1:1">
      <c r="A52" s="14"/>
    </row>
    <row r="53" ht="15.75" customHeight="1" spans="1:1">
      <c r="A53" s="14"/>
    </row>
    <row r="54" ht="15.75" customHeight="1" spans="1:1">
      <c r="A54" s="14"/>
    </row>
    <row r="55" ht="15.75" customHeight="1" spans="1:1">
      <c r="A55" s="14"/>
    </row>
    <row r="56" ht="15.75" customHeight="1" spans="1:1">
      <c r="A56" s="14"/>
    </row>
    <row r="57" ht="15.75" customHeight="1" spans="1:1">
      <c r="A57" s="14"/>
    </row>
    <row r="58" ht="15.75" customHeight="1" spans="1:1">
      <c r="A58" s="14"/>
    </row>
    <row r="59" ht="15.75" customHeight="1" spans="1:1">
      <c r="A59" s="14"/>
    </row>
    <row r="60" ht="15.75" customHeight="1" spans="1:1">
      <c r="A60" s="14"/>
    </row>
    <row r="61" ht="15.75" customHeight="1" spans="1:1">
      <c r="A61" s="14"/>
    </row>
    <row r="62" ht="15.75" customHeight="1" spans="1:1">
      <c r="A62" s="14"/>
    </row>
    <row r="63" ht="15.75" customHeight="1" spans="1:1">
      <c r="A63" s="14"/>
    </row>
    <row r="64" ht="15.75" customHeight="1" spans="1:1">
      <c r="A64" s="14"/>
    </row>
    <row r="65" ht="15.75" customHeight="1" spans="1:1">
      <c r="A65" s="14"/>
    </row>
    <row r="66" ht="15.75" customHeight="1" spans="1:1">
      <c r="A66" s="14"/>
    </row>
    <row r="67" ht="15.75" customHeight="1" spans="1:1">
      <c r="A67" s="14"/>
    </row>
    <row r="68" ht="15.75" customHeight="1" spans="1:1">
      <c r="A68" s="14"/>
    </row>
    <row r="69" ht="15.75" customHeight="1" spans="1:1">
      <c r="A69" s="14"/>
    </row>
    <row r="70" ht="15.75" customHeight="1" spans="1:1">
      <c r="A70" s="14"/>
    </row>
    <row r="71" ht="15.75" customHeight="1" spans="1:1">
      <c r="A71" s="14"/>
    </row>
    <row r="72" ht="15.75" customHeight="1" spans="1:1">
      <c r="A72" s="14"/>
    </row>
    <row r="73" ht="15.75" customHeight="1" spans="1:1">
      <c r="A73" s="14"/>
    </row>
    <row r="74" ht="15.75" customHeight="1" spans="1:1">
      <c r="A74" s="14"/>
    </row>
    <row r="75" ht="15.75" customHeight="1" spans="1:1">
      <c r="A75" s="14"/>
    </row>
    <row r="76" ht="15.75" customHeight="1" spans="1:1">
      <c r="A76" s="14"/>
    </row>
    <row r="77" ht="15.75" customHeight="1" spans="1:1">
      <c r="A77" s="14"/>
    </row>
    <row r="78" ht="15.75" customHeight="1" spans="1:1">
      <c r="A78" s="14"/>
    </row>
    <row r="79" ht="15.75" customHeight="1" spans="1:1">
      <c r="A79" s="14"/>
    </row>
    <row r="80" ht="15.75" customHeight="1" spans="1:1">
      <c r="A80" s="14"/>
    </row>
    <row r="81" ht="15.75" customHeight="1" spans="1:1">
      <c r="A81" s="14"/>
    </row>
    <row r="82" ht="15.75" customHeight="1" spans="1:1">
      <c r="A82" s="14"/>
    </row>
    <row r="83" ht="15.75" customHeight="1" spans="1:1">
      <c r="A83" s="14"/>
    </row>
    <row r="84" ht="15.75" customHeight="1" spans="1:1">
      <c r="A84" s="14"/>
    </row>
    <row r="85" ht="15.75" customHeight="1" spans="1:1">
      <c r="A85" s="14"/>
    </row>
    <row r="86" ht="15.75" customHeight="1" spans="1:1">
      <c r="A86" s="14"/>
    </row>
    <row r="87" ht="15.75" customHeight="1" spans="1:1">
      <c r="A87" s="14"/>
    </row>
    <row r="88" ht="15.75" customHeight="1" spans="1:1">
      <c r="A88" s="14"/>
    </row>
    <row r="89" ht="15.75" customHeight="1" spans="1:1">
      <c r="A89" s="14"/>
    </row>
    <row r="90" ht="15.75" customHeight="1" spans="1:1">
      <c r="A90" s="14"/>
    </row>
    <row r="91" ht="15.75" customHeight="1" spans="1:1">
      <c r="A91" s="14"/>
    </row>
    <row r="92" ht="15.75" customHeight="1" spans="1:1">
      <c r="A92" s="14"/>
    </row>
    <row r="93" ht="15.75" customHeight="1" spans="1:1">
      <c r="A93" s="14"/>
    </row>
    <row r="94" ht="15.75" customHeight="1" spans="1:1">
      <c r="A94" s="14"/>
    </row>
    <row r="95" ht="15.75" customHeight="1" spans="1:1">
      <c r="A95" s="14"/>
    </row>
    <row r="96" ht="15.75" customHeight="1" spans="1:1">
      <c r="A96" s="14"/>
    </row>
    <row r="97" ht="15.75" customHeight="1" spans="1:1">
      <c r="A97" s="14"/>
    </row>
    <row r="98" ht="15.75" customHeight="1" spans="1:1">
      <c r="A98" s="14"/>
    </row>
    <row r="99" ht="15.75" customHeight="1" spans="1:1">
      <c r="A99" s="14"/>
    </row>
    <row r="100" ht="15.75" customHeight="1" spans="1:1">
      <c r="A100" s="14"/>
    </row>
    <row r="101" ht="15.75" customHeight="1" spans="1:1">
      <c r="A101" s="14"/>
    </row>
    <row r="102" ht="15.75" customHeight="1" spans="1:1">
      <c r="A102" s="14"/>
    </row>
    <row r="103" ht="15.75" customHeight="1" spans="1:1">
      <c r="A103" s="14"/>
    </row>
    <row r="104" ht="15.75" customHeight="1" spans="1:1">
      <c r="A104" s="14"/>
    </row>
    <row r="105" ht="15.75" customHeight="1" spans="1:1">
      <c r="A105" s="14"/>
    </row>
    <row r="106" ht="15.75" customHeight="1" spans="1:1">
      <c r="A106" s="14"/>
    </row>
    <row r="107" ht="15.75" customHeight="1" spans="1:1">
      <c r="A107" s="14"/>
    </row>
    <row r="108" ht="15.75" customHeight="1" spans="1:1">
      <c r="A108" s="14"/>
    </row>
    <row r="109" ht="15.75" customHeight="1" spans="1:1">
      <c r="A109" s="14"/>
    </row>
    <row r="110" ht="15.75" customHeight="1" spans="1:1">
      <c r="A110" s="14"/>
    </row>
    <row r="111" ht="15.75" customHeight="1" spans="1:1">
      <c r="A111" s="14"/>
    </row>
    <row r="112" ht="15.75" customHeight="1" spans="1:1">
      <c r="A112" s="14"/>
    </row>
    <row r="113" ht="15.75" customHeight="1" spans="1:1">
      <c r="A113" s="14"/>
    </row>
    <row r="114" ht="15.75" customHeight="1" spans="1:1">
      <c r="A114" s="14"/>
    </row>
    <row r="115" ht="15.75" customHeight="1" spans="1:1">
      <c r="A115" s="14"/>
    </row>
    <row r="116" ht="15.75" customHeight="1" spans="1:1">
      <c r="A116" s="14"/>
    </row>
    <row r="117" ht="15.75" customHeight="1" spans="1:1">
      <c r="A117" s="14"/>
    </row>
    <row r="118" ht="15.75" customHeight="1" spans="1:1">
      <c r="A118" s="14"/>
    </row>
    <row r="119" ht="15.75" customHeight="1" spans="1:1">
      <c r="A119" s="14"/>
    </row>
    <row r="120" ht="15.75" customHeight="1" spans="1:1">
      <c r="A120" s="14"/>
    </row>
    <row r="121" ht="15.75" customHeight="1" spans="1:1">
      <c r="A121" s="14"/>
    </row>
    <row r="122" ht="15.75" customHeight="1" spans="1:1">
      <c r="A122" s="14"/>
    </row>
    <row r="123" ht="15.75" customHeight="1" spans="1:1">
      <c r="A123" s="14"/>
    </row>
    <row r="124" ht="15.75" customHeight="1" spans="1:1">
      <c r="A124" s="14"/>
    </row>
    <row r="125" ht="15.75" customHeight="1" spans="1:1">
      <c r="A125" s="14"/>
    </row>
    <row r="126" ht="15.75" customHeight="1" spans="1:1">
      <c r="A126" s="14"/>
    </row>
    <row r="127" ht="15.75" customHeight="1" spans="1:1">
      <c r="A127" s="14"/>
    </row>
    <row r="128" ht="15.75" customHeight="1" spans="1:1">
      <c r="A128" s="14"/>
    </row>
    <row r="129" ht="15.75" customHeight="1" spans="1:1">
      <c r="A129" s="14"/>
    </row>
    <row r="130" ht="15.75" customHeight="1" spans="1:1">
      <c r="A130" s="14"/>
    </row>
    <row r="131" ht="15.75" customHeight="1" spans="1:1">
      <c r="A131" s="14"/>
    </row>
    <row r="132" ht="15.75" customHeight="1" spans="1:1">
      <c r="A132" s="14"/>
    </row>
    <row r="133" ht="15.75" customHeight="1" spans="1:1">
      <c r="A133" s="14"/>
    </row>
    <row r="134" ht="15.75" customHeight="1" spans="1:1">
      <c r="A134" s="14"/>
    </row>
    <row r="135" ht="15.75" customHeight="1" spans="1:1">
      <c r="A135" s="14"/>
    </row>
    <row r="136" ht="15.75" customHeight="1" spans="1:1">
      <c r="A136" s="14"/>
    </row>
    <row r="137" ht="15.75" customHeight="1" spans="1:1">
      <c r="A137" s="14"/>
    </row>
    <row r="138" ht="15.75" customHeight="1" spans="1:1">
      <c r="A138" s="14"/>
    </row>
    <row r="139" ht="15.75" customHeight="1" spans="1:1">
      <c r="A139" s="14"/>
    </row>
    <row r="140" ht="15.75" customHeight="1" spans="1:1">
      <c r="A140" s="14"/>
    </row>
    <row r="141" ht="15.75" customHeight="1" spans="1:1">
      <c r="A141" s="14"/>
    </row>
    <row r="142" ht="15.75" customHeight="1" spans="1:1">
      <c r="A142" s="14"/>
    </row>
    <row r="143" ht="15.75" customHeight="1" spans="1:1">
      <c r="A143" s="14"/>
    </row>
    <row r="144" ht="15.75" customHeight="1" spans="1:1">
      <c r="A144" s="14"/>
    </row>
    <row r="145" ht="15.75" customHeight="1" spans="1:1">
      <c r="A145" s="14"/>
    </row>
    <row r="146" ht="15.75" customHeight="1" spans="1:1">
      <c r="A146" s="14"/>
    </row>
    <row r="147" ht="15.75" customHeight="1" spans="1:1">
      <c r="A147" s="14"/>
    </row>
    <row r="148" ht="15.75" customHeight="1" spans="1:1">
      <c r="A148" s="14"/>
    </row>
    <row r="149" ht="15.75" customHeight="1" spans="1:1">
      <c r="A149" s="14"/>
    </row>
    <row r="150" ht="15.75" customHeight="1" spans="1:1">
      <c r="A150" s="14"/>
    </row>
    <row r="151" ht="15.75" customHeight="1" spans="1:1">
      <c r="A151" s="14"/>
    </row>
    <row r="152" ht="15.75" customHeight="1" spans="1:1">
      <c r="A152" s="14"/>
    </row>
    <row r="153" ht="15.75" customHeight="1" spans="1:1">
      <c r="A153" s="14"/>
    </row>
    <row r="154" ht="15.75" customHeight="1" spans="1:1">
      <c r="A154" s="14"/>
    </row>
    <row r="155" ht="15.75" customHeight="1" spans="1:1">
      <c r="A155" s="14"/>
    </row>
    <row r="156" ht="15.75" customHeight="1" spans="1:1">
      <c r="A156" s="14"/>
    </row>
    <row r="157" ht="15.75" customHeight="1" spans="1:1">
      <c r="A157" s="14"/>
    </row>
    <row r="158" ht="15.75" customHeight="1" spans="1:1">
      <c r="A158" s="14"/>
    </row>
    <row r="159" ht="15.75" customHeight="1" spans="1:1">
      <c r="A159" s="14"/>
    </row>
    <row r="160" ht="15.75" customHeight="1" spans="1:1">
      <c r="A160" s="14"/>
    </row>
    <row r="161" ht="15.75" customHeight="1" spans="1:1">
      <c r="A161" s="14"/>
    </row>
    <row r="162" ht="15.75" customHeight="1" spans="1:1">
      <c r="A162" s="14"/>
    </row>
    <row r="163" ht="15.75" customHeight="1" spans="1:1">
      <c r="A163" s="14"/>
    </row>
    <row r="164" ht="15.75" customHeight="1" spans="1:1">
      <c r="A164" s="14"/>
    </row>
    <row r="165" ht="15.75" customHeight="1" spans="1:1">
      <c r="A165" s="14"/>
    </row>
    <row r="166" ht="15.75" customHeight="1" spans="1:1">
      <c r="A166" s="14"/>
    </row>
    <row r="167" ht="15.75" customHeight="1" spans="1:1">
      <c r="A167" s="14"/>
    </row>
    <row r="168" ht="15.75" customHeight="1" spans="1:1">
      <c r="A168" s="14"/>
    </row>
    <row r="169" ht="15.75" customHeight="1" spans="1:1">
      <c r="A169" s="14"/>
    </row>
    <row r="170" ht="15.75" customHeight="1" spans="1:1">
      <c r="A170" s="14"/>
    </row>
    <row r="171" ht="15.75" customHeight="1" spans="1:1">
      <c r="A171" s="14"/>
    </row>
    <row r="172" ht="15.75" customHeight="1" spans="1:1">
      <c r="A172" s="14"/>
    </row>
    <row r="173" ht="15.75" customHeight="1" spans="1:1">
      <c r="A173" s="14"/>
    </row>
    <row r="174" ht="15.75" customHeight="1" spans="1:1">
      <c r="A174" s="14"/>
    </row>
    <row r="175" ht="15.75" customHeight="1" spans="1:1">
      <c r="A175" s="14"/>
    </row>
    <row r="176" ht="15.75" customHeight="1" spans="1:1">
      <c r="A176" s="14"/>
    </row>
    <row r="177" ht="15.75" customHeight="1" spans="1:1">
      <c r="A177" s="14"/>
    </row>
    <row r="178" ht="15.75" customHeight="1" spans="1:1">
      <c r="A178" s="14"/>
    </row>
    <row r="179" ht="15.75" customHeight="1" spans="1:1">
      <c r="A179" s="14"/>
    </row>
    <row r="180" ht="15.75" customHeight="1" spans="1:1">
      <c r="A180" s="14"/>
    </row>
    <row r="181" ht="15.75" customHeight="1" spans="1:1">
      <c r="A181" s="14"/>
    </row>
    <row r="182" ht="15.75" customHeight="1" spans="1:1">
      <c r="A182" s="14"/>
    </row>
    <row r="183" ht="15.75" customHeight="1" spans="1:1">
      <c r="A183" s="14"/>
    </row>
    <row r="184" ht="15.75" customHeight="1" spans="1:1">
      <c r="A184" s="14"/>
    </row>
    <row r="185" ht="15.75" customHeight="1" spans="1:1">
      <c r="A185" s="14"/>
    </row>
    <row r="186" ht="15.75" customHeight="1" spans="1:1">
      <c r="A186" s="14"/>
    </row>
    <row r="187" ht="15.75" customHeight="1" spans="1:1">
      <c r="A187" s="14"/>
    </row>
    <row r="188" ht="15.75" customHeight="1" spans="1:1">
      <c r="A188" s="14"/>
    </row>
    <row r="189" ht="15.75" customHeight="1" spans="1:1">
      <c r="A189" s="14"/>
    </row>
    <row r="190" ht="15.75" customHeight="1" spans="1:1">
      <c r="A190" s="14"/>
    </row>
    <row r="191" ht="15.75" customHeight="1" spans="1:1">
      <c r="A191" s="14"/>
    </row>
    <row r="192" ht="15.75" customHeight="1" spans="1:1">
      <c r="A192" s="14"/>
    </row>
    <row r="193" ht="15.75" customHeight="1" spans="1:1">
      <c r="A193" s="14"/>
    </row>
    <row r="194" ht="15.75" customHeight="1" spans="1:1">
      <c r="A194" s="14"/>
    </row>
    <row r="195" ht="15.75" customHeight="1" spans="1:1">
      <c r="A195" s="14"/>
    </row>
    <row r="196" ht="15.75" customHeight="1" spans="1:1">
      <c r="A196" s="14"/>
    </row>
    <row r="197" ht="15.75" customHeight="1" spans="1:1">
      <c r="A197" s="14"/>
    </row>
    <row r="198" ht="15.75" customHeight="1" spans="1:1">
      <c r="A198" s="14"/>
    </row>
    <row r="199" ht="15.75" customHeight="1" spans="1:1">
      <c r="A199" s="14"/>
    </row>
    <row r="200" ht="15.75" customHeight="1" spans="1:1">
      <c r="A200" s="14"/>
    </row>
    <row r="201" ht="15.75" customHeight="1" spans="1:1">
      <c r="A201" s="14"/>
    </row>
    <row r="202" ht="15.75" customHeight="1" spans="1:1">
      <c r="A202" s="14"/>
    </row>
    <row r="203" ht="15.75" customHeight="1" spans="1:1">
      <c r="A203" s="14"/>
    </row>
    <row r="204" ht="15.75" customHeight="1" spans="1:1">
      <c r="A204" s="14"/>
    </row>
    <row r="205" ht="15.75" customHeight="1" spans="1:1">
      <c r="A205" s="14"/>
    </row>
    <row r="206" ht="15.75" customHeight="1" spans="1:1">
      <c r="A206" s="14"/>
    </row>
    <row r="207" ht="15.75" customHeight="1" spans="1:1">
      <c r="A207" s="14"/>
    </row>
    <row r="208" ht="15.75" customHeight="1" spans="1:1">
      <c r="A208" s="14"/>
    </row>
    <row r="209" ht="15.75" customHeight="1" spans="1:1">
      <c r="A209" s="14"/>
    </row>
    <row r="210" ht="15.75" customHeight="1" spans="1:1">
      <c r="A210" s="14"/>
    </row>
    <row r="211" ht="15.75" customHeight="1" spans="1:1">
      <c r="A211" s="14"/>
    </row>
    <row r="212" ht="15.75" customHeight="1" spans="1:1">
      <c r="A212" s="14"/>
    </row>
    <row r="213" ht="15.75" customHeight="1" spans="1:1">
      <c r="A213" s="14"/>
    </row>
    <row r="214" ht="15.75" customHeight="1" spans="1:1">
      <c r="A214" s="14"/>
    </row>
    <row r="215" ht="15.75" customHeight="1" spans="1:1">
      <c r="A215" s="14"/>
    </row>
    <row r="216" ht="15.75" customHeight="1" spans="1:1">
      <c r="A216" s="14"/>
    </row>
    <row r="217" ht="15.75" customHeight="1" spans="1:1">
      <c r="A217" s="14"/>
    </row>
    <row r="218" ht="15.75" customHeight="1" spans="1:1">
      <c r="A218" s="14"/>
    </row>
    <row r="219" ht="15.75" customHeight="1" spans="1:1">
      <c r="A219" s="14"/>
    </row>
    <row r="220" ht="15.75" customHeight="1" spans="1:1">
      <c r="A220" s="14"/>
    </row>
    <row r="221" ht="15.75" customHeight="1" spans="1:1">
      <c r="A221" s="14"/>
    </row>
    <row r="222" ht="15.75" customHeight="1" spans="1:1">
      <c r="A222" s="14"/>
    </row>
    <row r="223" ht="15.75" customHeight="1" spans="1:1">
      <c r="A223" s="14"/>
    </row>
    <row r="224" ht="15.75" customHeight="1" spans="1:1">
      <c r="A224" s="14"/>
    </row>
    <row r="225" ht="15.75" customHeight="1" spans="1:1">
      <c r="A225" s="14"/>
    </row>
    <row r="226" ht="15.75" customHeight="1" spans="1:1">
      <c r="A226" s="14"/>
    </row>
    <row r="227" ht="15.75" customHeight="1" spans="1:1">
      <c r="A227" s="14"/>
    </row>
    <row r="228" ht="15.75" customHeight="1" spans="1:1">
      <c r="A228" s="14"/>
    </row>
    <row r="229" ht="15.75" customHeight="1" spans="1:1">
      <c r="A229" s="14"/>
    </row>
    <row r="230" ht="15.75" customHeight="1" spans="1:1">
      <c r="A230" s="14"/>
    </row>
    <row r="231" ht="15.75" customHeight="1" spans="1:1">
      <c r="A231" s="14"/>
    </row>
    <row r="232" ht="15.75" customHeight="1" spans="1:1">
      <c r="A232" s="14"/>
    </row>
    <row r="233" ht="15.75" customHeight="1" spans="1:1">
      <c r="A233" s="14"/>
    </row>
    <row r="234" ht="15.75" customHeight="1" spans="1:1">
      <c r="A234" s="14"/>
    </row>
    <row r="235" ht="15.75" customHeight="1" spans="1:1">
      <c r="A235" s="14"/>
    </row>
    <row r="236" ht="15.75" customHeight="1" spans="1:1">
      <c r="A236" s="14"/>
    </row>
    <row r="237" ht="15.75" customHeight="1" spans="1:1">
      <c r="A237" s="14"/>
    </row>
    <row r="238" ht="15.75" customHeight="1" spans="1:1">
      <c r="A238" s="14"/>
    </row>
    <row r="239" ht="15.75" customHeight="1" spans="1:1">
      <c r="A239" s="14"/>
    </row>
    <row r="240" ht="15.75" customHeight="1" spans="1:1">
      <c r="A240" s="14"/>
    </row>
    <row r="241" ht="15.75" customHeight="1" spans="1:1">
      <c r="A241" s="14"/>
    </row>
    <row r="242" ht="15.75" customHeight="1" spans="1:1">
      <c r="A242" s="14"/>
    </row>
    <row r="243" ht="15.75" customHeight="1" spans="1:1">
      <c r="A243" s="14"/>
    </row>
    <row r="244" ht="15.75" customHeight="1" spans="1:1">
      <c r="A244" s="14"/>
    </row>
    <row r="245" ht="15.75" customHeight="1" spans="1:1">
      <c r="A245" s="14"/>
    </row>
    <row r="246" ht="15.75" customHeight="1" spans="1:1">
      <c r="A246" s="14"/>
    </row>
    <row r="247" ht="15.75" customHeight="1" spans="1:1">
      <c r="A247" s="14"/>
    </row>
    <row r="248" ht="15.75" customHeight="1" spans="1:1">
      <c r="A248" s="14"/>
    </row>
    <row r="249" ht="15.75" customHeight="1" spans="1:1">
      <c r="A249" s="14"/>
    </row>
    <row r="250" ht="15.75" customHeight="1" spans="1:1">
      <c r="A250" s="14"/>
    </row>
    <row r="251" ht="15.75" customHeight="1" spans="1:1">
      <c r="A251" s="14"/>
    </row>
    <row r="252" ht="15.75" customHeight="1" spans="1:1">
      <c r="A252" s="14"/>
    </row>
    <row r="253" ht="15.75" customHeight="1" spans="1:1">
      <c r="A253" s="14"/>
    </row>
    <row r="254" ht="15.75" customHeight="1" spans="1:1">
      <c r="A254" s="14"/>
    </row>
    <row r="255" ht="15.75" customHeight="1" spans="1:1">
      <c r="A255" s="14"/>
    </row>
    <row r="256" ht="15.75" customHeight="1" spans="1:1">
      <c r="A256" s="14"/>
    </row>
    <row r="257" ht="15.75" customHeight="1" spans="1:1">
      <c r="A257" s="14"/>
    </row>
    <row r="258" ht="15.75" customHeight="1" spans="1:1">
      <c r="A258" s="14"/>
    </row>
    <row r="259" ht="15.75" customHeight="1" spans="1:1">
      <c r="A259" s="14"/>
    </row>
    <row r="260" ht="15.75" customHeight="1" spans="1:1">
      <c r="A260" s="14"/>
    </row>
    <row r="261" ht="15.75" customHeight="1" spans="1:1">
      <c r="A261" s="14"/>
    </row>
    <row r="262" ht="15.75" customHeight="1" spans="1:1">
      <c r="A262" s="14"/>
    </row>
    <row r="263" ht="15.75" customHeight="1" spans="1:1">
      <c r="A263" s="14"/>
    </row>
    <row r="264" ht="15.75" customHeight="1" spans="1:1">
      <c r="A264" s="14"/>
    </row>
    <row r="265" ht="15.75" customHeight="1" spans="1:1">
      <c r="A265" s="14"/>
    </row>
    <row r="266" ht="15.75" customHeight="1" spans="1:1">
      <c r="A266" s="14"/>
    </row>
    <row r="267" ht="15.75" customHeight="1" spans="1:1">
      <c r="A267" s="14"/>
    </row>
    <row r="268" ht="15.75" customHeight="1" spans="1:1">
      <c r="A268" s="14"/>
    </row>
    <row r="269" ht="15.75" customHeight="1" spans="1:1">
      <c r="A269" s="14"/>
    </row>
    <row r="270" ht="15.75" customHeight="1" spans="1:1">
      <c r="A270" s="14"/>
    </row>
    <row r="271" ht="15.75" customHeight="1" spans="1:1">
      <c r="A271" s="14"/>
    </row>
    <row r="272" ht="15.75" customHeight="1" spans="1:1">
      <c r="A272" s="14"/>
    </row>
    <row r="273" ht="15.75" customHeight="1" spans="1:1">
      <c r="A273" s="14"/>
    </row>
    <row r="274" ht="15.75" customHeight="1" spans="1:1">
      <c r="A274" s="14"/>
    </row>
    <row r="275" ht="15.75" customHeight="1" spans="1:1">
      <c r="A275" s="14"/>
    </row>
    <row r="276" ht="15.75" customHeight="1" spans="1:1">
      <c r="A276" s="14"/>
    </row>
    <row r="277" ht="15.75" customHeight="1" spans="1:1">
      <c r="A277" s="14"/>
    </row>
    <row r="278" ht="15.75" customHeight="1" spans="1:1">
      <c r="A278" s="14"/>
    </row>
    <row r="279" ht="15.75" customHeight="1" spans="1:1">
      <c r="A279" s="14"/>
    </row>
    <row r="280" ht="15.75" customHeight="1" spans="1:1">
      <c r="A280" s="14"/>
    </row>
    <row r="281" ht="15.75" customHeight="1" spans="1:1">
      <c r="A281" s="14"/>
    </row>
    <row r="282" ht="15.75" customHeight="1" spans="1:1">
      <c r="A282" s="14"/>
    </row>
    <row r="283" ht="15.75" customHeight="1" spans="1:1">
      <c r="A283" s="14"/>
    </row>
    <row r="284" ht="15.75" customHeight="1" spans="1:1">
      <c r="A284" s="14"/>
    </row>
    <row r="285" ht="15.75" customHeight="1" spans="1:1">
      <c r="A285" s="14"/>
    </row>
    <row r="286" ht="15.75" customHeight="1" spans="1:1">
      <c r="A286" s="14"/>
    </row>
    <row r="287" ht="15.75" customHeight="1" spans="1:1">
      <c r="A287" s="14"/>
    </row>
    <row r="288" ht="15.75" customHeight="1" spans="1:1">
      <c r="A288" s="14"/>
    </row>
    <row r="289" ht="15.75" customHeight="1" spans="1:1">
      <c r="A289" s="14"/>
    </row>
    <row r="290" ht="15.75" customHeight="1" spans="1:1">
      <c r="A290" s="14"/>
    </row>
    <row r="291" ht="15.75" customHeight="1" spans="1:1">
      <c r="A291" s="14"/>
    </row>
    <row r="292" ht="15.75" customHeight="1" spans="1:1">
      <c r="A292" s="14"/>
    </row>
    <row r="293" ht="15.75" customHeight="1" spans="1:1">
      <c r="A293" s="14"/>
    </row>
    <row r="294" ht="15.75" customHeight="1" spans="1:1">
      <c r="A294" s="14"/>
    </row>
    <row r="295" ht="15.75" customHeight="1" spans="1:1">
      <c r="A295" s="14"/>
    </row>
    <row r="296" ht="15.75" customHeight="1" spans="1:1">
      <c r="A296" s="14"/>
    </row>
    <row r="297" ht="15.75" customHeight="1" spans="1:1">
      <c r="A297" s="14"/>
    </row>
    <row r="298" ht="15.75" customHeight="1" spans="1:1">
      <c r="A298" s="14"/>
    </row>
    <row r="299" ht="15.75" customHeight="1" spans="1:1">
      <c r="A299" s="14"/>
    </row>
    <row r="300" ht="15.75" customHeight="1" spans="1:1">
      <c r="A300" s="14"/>
    </row>
    <row r="301" ht="15.75" customHeight="1" spans="1:1">
      <c r="A301" s="14"/>
    </row>
    <row r="302" ht="15.75" customHeight="1" spans="1:1">
      <c r="A302" s="14"/>
    </row>
    <row r="303" ht="15.75" customHeight="1" spans="1:1">
      <c r="A303" s="14"/>
    </row>
    <row r="304" ht="15.75" customHeight="1" spans="1:1">
      <c r="A304" s="14"/>
    </row>
    <row r="305" ht="15.75" customHeight="1" spans="1:1">
      <c r="A305" s="14"/>
    </row>
    <row r="306" ht="15.75" customHeight="1" spans="1:1">
      <c r="A306" s="14"/>
    </row>
    <row r="307" ht="15.75" customHeight="1" spans="1:1">
      <c r="A307" s="14"/>
    </row>
    <row r="308" ht="15.75" customHeight="1" spans="1:1">
      <c r="A308" s="14"/>
    </row>
    <row r="309" ht="15.75" customHeight="1" spans="1:1">
      <c r="A309" s="14"/>
    </row>
    <row r="310" ht="15.75" customHeight="1" spans="1:1">
      <c r="A310" s="14"/>
    </row>
    <row r="311" ht="15.75" customHeight="1" spans="1:1">
      <c r="A311" s="14"/>
    </row>
    <row r="312" ht="15.75" customHeight="1" spans="1:1">
      <c r="A312" s="14"/>
    </row>
    <row r="313" ht="15.75" customHeight="1" spans="1:1">
      <c r="A313" s="14"/>
    </row>
    <row r="314" ht="15.75" customHeight="1" spans="1:1">
      <c r="A314" s="14"/>
    </row>
    <row r="315" ht="15.75" customHeight="1" spans="1:1">
      <c r="A315" s="14"/>
    </row>
    <row r="316" ht="15.75" customHeight="1" spans="1:1">
      <c r="A316" s="14"/>
    </row>
    <row r="317" ht="15.75" customHeight="1" spans="1:1">
      <c r="A317" s="14"/>
    </row>
    <row r="318" ht="15.75" customHeight="1" spans="1:1">
      <c r="A318" s="14"/>
    </row>
    <row r="319" ht="15.75" customHeight="1" spans="1:1">
      <c r="A319" s="14"/>
    </row>
    <row r="320" ht="15.75" customHeight="1" spans="1:1">
      <c r="A320" s="14"/>
    </row>
    <row r="321" ht="15.75" customHeight="1" spans="1:1">
      <c r="A321" s="14"/>
    </row>
    <row r="322" ht="15.75" customHeight="1" spans="1:1">
      <c r="A322" s="14"/>
    </row>
    <row r="323" ht="15.75" customHeight="1" spans="1:1">
      <c r="A323" s="14"/>
    </row>
    <row r="324" ht="15.75" customHeight="1" spans="1:1">
      <c r="A324" s="14"/>
    </row>
    <row r="325" ht="15.75" customHeight="1" spans="1:1">
      <c r="A325" s="14"/>
    </row>
    <row r="326" ht="15.75" customHeight="1" spans="1:1">
      <c r="A326" s="14"/>
    </row>
    <row r="327" ht="15.75" customHeight="1" spans="1:1">
      <c r="A327" s="14"/>
    </row>
    <row r="328" ht="15.75" customHeight="1" spans="1:1">
      <c r="A328" s="14"/>
    </row>
    <row r="329" ht="15.75" customHeight="1" spans="1:1">
      <c r="A329" s="14"/>
    </row>
    <row r="330" ht="15.75" customHeight="1" spans="1:1">
      <c r="A330" s="14"/>
    </row>
    <row r="331" ht="15.75" customHeight="1" spans="1:1">
      <c r="A331" s="14"/>
    </row>
    <row r="332" ht="15.75" customHeight="1" spans="1:1">
      <c r="A332" s="14"/>
    </row>
    <row r="333" ht="15.75" customHeight="1" spans="1:1">
      <c r="A333" s="14"/>
    </row>
    <row r="334" ht="15.75" customHeight="1" spans="1:1">
      <c r="A334" s="14"/>
    </row>
    <row r="335" ht="15.75" customHeight="1" spans="1:1">
      <c r="A335" s="14"/>
    </row>
    <row r="336" ht="15.75" customHeight="1" spans="1:1">
      <c r="A336" s="14"/>
    </row>
    <row r="337" ht="15.75" customHeight="1" spans="1:1">
      <c r="A337" s="14"/>
    </row>
    <row r="338" ht="15.75" customHeight="1" spans="1:1">
      <c r="A338" s="14"/>
    </row>
    <row r="339" ht="15.75" customHeight="1" spans="1:1">
      <c r="A339" s="14"/>
    </row>
    <row r="340" ht="15.75" customHeight="1" spans="1:1">
      <c r="A340" s="14"/>
    </row>
    <row r="341" ht="15.75" customHeight="1" spans="1:1">
      <c r="A341" s="14"/>
    </row>
    <row r="342" ht="15.75" customHeight="1" spans="1:1">
      <c r="A342" s="14"/>
    </row>
    <row r="343" ht="15.75" customHeight="1" spans="1:1">
      <c r="A343" s="14"/>
    </row>
    <row r="344" ht="15.75" customHeight="1" spans="1:1">
      <c r="A344" s="14"/>
    </row>
    <row r="345" ht="15.75" customHeight="1" spans="1:1">
      <c r="A345" s="14"/>
    </row>
    <row r="346" ht="15.75" customHeight="1" spans="1:1">
      <c r="A346" s="14"/>
    </row>
    <row r="347" ht="15.75" customHeight="1" spans="1:1">
      <c r="A347" s="14"/>
    </row>
    <row r="348" ht="15.75" customHeight="1" spans="1:1">
      <c r="A348" s="14"/>
    </row>
    <row r="349" ht="15.75" customHeight="1" spans="1:1">
      <c r="A349" s="14"/>
    </row>
    <row r="350" ht="15.75" customHeight="1" spans="1:1">
      <c r="A350" s="14"/>
    </row>
    <row r="351" ht="15.75" customHeight="1" spans="1:1">
      <c r="A351" s="14"/>
    </row>
    <row r="352" ht="15.75" customHeight="1" spans="1:1">
      <c r="A352" s="14"/>
    </row>
    <row r="353" ht="15.75" customHeight="1" spans="1:1">
      <c r="A353" s="14"/>
    </row>
    <row r="354" ht="15.75" customHeight="1" spans="1:1">
      <c r="A354" s="14"/>
    </row>
    <row r="355" ht="15.75" customHeight="1" spans="1:1">
      <c r="A355" s="14"/>
    </row>
    <row r="356" ht="15.75" customHeight="1" spans="1:1">
      <c r="A356" s="14"/>
    </row>
    <row r="357" ht="15.75" customHeight="1" spans="1:1">
      <c r="A357" s="14"/>
    </row>
    <row r="358" ht="15.75" customHeight="1" spans="1:1">
      <c r="A358" s="14"/>
    </row>
    <row r="359" ht="15.75" customHeight="1" spans="1:1">
      <c r="A359" s="14"/>
    </row>
    <row r="360" ht="15.75" customHeight="1" spans="1:1">
      <c r="A360" s="14"/>
    </row>
    <row r="361" ht="15.75" customHeight="1" spans="1:1">
      <c r="A361" s="14"/>
    </row>
    <row r="362" ht="15.75" customHeight="1" spans="1:1">
      <c r="A362" s="14"/>
    </row>
    <row r="363" ht="15.75" customHeight="1" spans="1:1">
      <c r="A363" s="14"/>
    </row>
    <row r="364" ht="15.75" customHeight="1" spans="1:1">
      <c r="A364" s="14"/>
    </row>
    <row r="365" ht="15.75" customHeight="1" spans="1:1">
      <c r="A365" s="14"/>
    </row>
    <row r="366" ht="15.75" customHeight="1" spans="1:1">
      <c r="A366" s="14"/>
    </row>
    <row r="367" ht="15.75" customHeight="1" spans="1:1">
      <c r="A367" s="14"/>
    </row>
    <row r="368" ht="15.75" customHeight="1" spans="1:1">
      <c r="A368" s="14"/>
    </row>
    <row r="369" ht="15.75" customHeight="1" spans="1:1">
      <c r="A369" s="14"/>
    </row>
    <row r="370" ht="15.75" customHeight="1" spans="1:1">
      <c r="A370" s="14"/>
    </row>
    <row r="371" ht="15.75" customHeight="1" spans="1:1">
      <c r="A371" s="14"/>
    </row>
    <row r="372" ht="15.75" customHeight="1" spans="1:1">
      <c r="A372" s="14"/>
    </row>
    <row r="373" ht="15.75" customHeight="1" spans="1:1">
      <c r="A373" s="14"/>
    </row>
    <row r="374" ht="15.75" customHeight="1" spans="1:1">
      <c r="A374" s="14"/>
    </row>
    <row r="375" ht="15.75" customHeight="1" spans="1:1">
      <c r="A375" s="14"/>
    </row>
    <row r="376" ht="15.75" customHeight="1" spans="1:1">
      <c r="A376" s="14"/>
    </row>
    <row r="377" ht="15.75" customHeight="1" spans="1:1">
      <c r="A377" s="14"/>
    </row>
    <row r="378" ht="15.75" customHeight="1" spans="1:1">
      <c r="A378" s="14"/>
    </row>
    <row r="379" ht="15.75" customHeight="1" spans="1:1">
      <c r="A379" s="14"/>
    </row>
    <row r="380" ht="15.75" customHeight="1" spans="1:1">
      <c r="A380" s="14"/>
    </row>
    <row r="381" ht="15.75" customHeight="1" spans="1:1">
      <c r="A381" s="14"/>
    </row>
    <row r="382" ht="15.75" customHeight="1" spans="1:1">
      <c r="A382" s="14"/>
    </row>
    <row r="383" ht="15.75" customHeight="1" spans="1:1">
      <c r="A383" s="14"/>
    </row>
    <row r="384" ht="15.75" customHeight="1" spans="1:1">
      <c r="A384" s="14"/>
    </row>
    <row r="385" ht="15.75" customHeight="1" spans="1:1">
      <c r="A385" s="14"/>
    </row>
    <row r="386" ht="15.75" customHeight="1" spans="1:1">
      <c r="A386" s="14"/>
    </row>
    <row r="387" ht="15.75" customHeight="1" spans="1:1">
      <c r="A387" s="14"/>
    </row>
    <row r="388" ht="15.75" customHeight="1" spans="1:1">
      <c r="A388" s="14"/>
    </row>
    <row r="389" ht="15.75" customHeight="1" spans="1:1">
      <c r="A389" s="14"/>
    </row>
    <row r="390" ht="15.75" customHeight="1" spans="1:1">
      <c r="A390" s="14"/>
    </row>
    <row r="391" ht="15.75" customHeight="1" spans="1:1">
      <c r="A391" s="14"/>
    </row>
    <row r="392" ht="15.75" customHeight="1" spans="1:1">
      <c r="A392" s="14"/>
    </row>
    <row r="393" ht="15.75" customHeight="1" spans="1:1">
      <c r="A393" s="14"/>
    </row>
    <row r="394" ht="15.75" customHeight="1" spans="1:1">
      <c r="A394" s="14"/>
    </row>
    <row r="395" ht="15.75" customHeight="1" spans="1:1">
      <c r="A395" s="14"/>
    </row>
    <row r="396" ht="15.75" customHeight="1" spans="1:1">
      <c r="A396" s="14"/>
    </row>
    <row r="397" ht="15.75" customHeight="1" spans="1:1">
      <c r="A397" s="14"/>
    </row>
    <row r="398" ht="15.75" customHeight="1" spans="1:1">
      <c r="A398" s="14"/>
    </row>
    <row r="399" ht="15.75" customHeight="1" spans="1:1">
      <c r="A399" s="14"/>
    </row>
    <row r="400" ht="15.75" customHeight="1" spans="1:1">
      <c r="A400" s="14"/>
    </row>
    <row r="401" ht="15.75" customHeight="1" spans="1:1">
      <c r="A401" s="14"/>
    </row>
    <row r="402" ht="15.75" customHeight="1" spans="1:1">
      <c r="A402" s="14"/>
    </row>
    <row r="403" ht="15.75" customHeight="1" spans="1:1">
      <c r="A403" s="14"/>
    </row>
    <row r="404" ht="15.75" customHeight="1" spans="1:1">
      <c r="A404" s="14"/>
    </row>
    <row r="405" ht="15.75" customHeight="1" spans="1:1">
      <c r="A405" s="14"/>
    </row>
    <row r="406" ht="15.75" customHeight="1" spans="1:1">
      <c r="A406" s="14"/>
    </row>
    <row r="407" ht="15.75" customHeight="1" spans="1:1">
      <c r="A407" s="14"/>
    </row>
    <row r="408" ht="15.75" customHeight="1" spans="1:1">
      <c r="A408" s="14"/>
    </row>
    <row r="409" ht="15.75" customHeight="1" spans="1:1">
      <c r="A409" s="14"/>
    </row>
    <row r="410" ht="15.75" customHeight="1" spans="1:1">
      <c r="A410" s="14"/>
    </row>
    <row r="411" ht="15.75" customHeight="1" spans="1:1">
      <c r="A411" s="14"/>
    </row>
    <row r="412" ht="15.75" customHeight="1" spans="1:1">
      <c r="A412" s="14"/>
    </row>
    <row r="413" ht="15.75" customHeight="1" spans="1:1">
      <c r="A413" s="14"/>
    </row>
    <row r="414" ht="15.75" customHeight="1" spans="1:1">
      <c r="A414" s="14"/>
    </row>
    <row r="415" ht="15.75" customHeight="1" spans="1:1">
      <c r="A415" s="14"/>
    </row>
    <row r="416" ht="15.75" customHeight="1" spans="1:1">
      <c r="A416" s="14"/>
    </row>
    <row r="417" ht="15.75" customHeight="1" spans="1:1">
      <c r="A417" s="14"/>
    </row>
    <row r="418" ht="15.75" customHeight="1" spans="1:1">
      <c r="A418" s="14"/>
    </row>
    <row r="419" ht="15.75" customHeight="1" spans="1:1">
      <c r="A419" s="14"/>
    </row>
    <row r="420" ht="15.75" customHeight="1" spans="1:1">
      <c r="A420" s="14"/>
    </row>
    <row r="421" ht="15.75" customHeight="1" spans="1:1">
      <c r="A421" s="14"/>
    </row>
    <row r="422" ht="15.75" customHeight="1" spans="1:1">
      <c r="A422" s="14"/>
    </row>
    <row r="423" ht="15.75" customHeight="1" spans="1:1">
      <c r="A423" s="14"/>
    </row>
    <row r="424" ht="15.75" customHeight="1" spans="1:1">
      <c r="A424" s="14"/>
    </row>
    <row r="425" ht="15.75" customHeight="1" spans="1:1">
      <c r="A425" s="14"/>
    </row>
    <row r="426" ht="15.75" customHeight="1" spans="1:1">
      <c r="A426" s="14"/>
    </row>
    <row r="427" ht="15.75" customHeight="1" spans="1:1">
      <c r="A427" s="14"/>
    </row>
    <row r="428" ht="15.75" customHeight="1" spans="1:1">
      <c r="A428" s="14"/>
    </row>
    <row r="429" ht="15.75" customHeight="1" spans="1:1">
      <c r="A429" s="14"/>
    </row>
    <row r="430" ht="15.75" customHeight="1" spans="1:1">
      <c r="A430" s="14"/>
    </row>
    <row r="431" ht="15.75" customHeight="1" spans="1:1">
      <c r="A431" s="14"/>
    </row>
    <row r="432" ht="15.75" customHeight="1" spans="1:1">
      <c r="A432" s="14"/>
    </row>
    <row r="433" ht="15.75" customHeight="1" spans="1:1">
      <c r="A433" s="14"/>
    </row>
    <row r="434" ht="15.75" customHeight="1" spans="1:1">
      <c r="A434" s="14"/>
    </row>
    <row r="435" ht="15.75" customHeight="1" spans="1:1">
      <c r="A435" s="14"/>
    </row>
    <row r="436" ht="15.75" customHeight="1" spans="1:1">
      <c r="A436" s="14"/>
    </row>
    <row r="437" ht="15.75" customHeight="1" spans="1:1">
      <c r="A437" s="14"/>
    </row>
    <row r="438" ht="15.75" customHeight="1" spans="1:1">
      <c r="A438" s="14"/>
    </row>
    <row r="439" ht="15.75" customHeight="1" spans="1:1">
      <c r="A439" s="14"/>
    </row>
    <row r="440" ht="15.75" customHeight="1" spans="1:1">
      <c r="A440" s="14"/>
    </row>
    <row r="441" ht="15.75" customHeight="1" spans="1:1">
      <c r="A441" s="14"/>
    </row>
    <row r="442" ht="15.75" customHeight="1" spans="1:1">
      <c r="A442" s="14"/>
    </row>
    <row r="443" ht="15.75" customHeight="1" spans="1:1">
      <c r="A443" s="14"/>
    </row>
    <row r="444" ht="15.75" customHeight="1" spans="1:1">
      <c r="A444" s="14"/>
    </row>
    <row r="445" ht="15.75" customHeight="1" spans="1:1">
      <c r="A445" s="14"/>
    </row>
    <row r="446" ht="15.75" customHeight="1" spans="1:1">
      <c r="A446" s="14"/>
    </row>
    <row r="447" ht="15.75" customHeight="1" spans="1:1">
      <c r="A447" s="14"/>
    </row>
    <row r="448" ht="15.75" customHeight="1" spans="1:1">
      <c r="A448" s="14"/>
    </row>
    <row r="449" ht="15.75" customHeight="1" spans="1:1">
      <c r="A449" s="14"/>
    </row>
    <row r="450" ht="15.75" customHeight="1" spans="1:1">
      <c r="A450" s="14"/>
    </row>
    <row r="451" ht="15.75" customHeight="1" spans="1:1">
      <c r="A451" s="14"/>
    </row>
    <row r="452" ht="15.75" customHeight="1" spans="1:1">
      <c r="A452" s="14"/>
    </row>
    <row r="453" ht="15.75" customHeight="1" spans="1:1">
      <c r="A453" s="14"/>
    </row>
    <row r="454" ht="15.75" customHeight="1" spans="1:1">
      <c r="A454" s="14"/>
    </row>
    <row r="455" ht="15.75" customHeight="1" spans="1:1">
      <c r="A455" s="14"/>
    </row>
    <row r="456" ht="15.75" customHeight="1" spans="1:1">
      <c r="A456" s="14"/>
    </row>
    <row r="457" ht="15.75" customHeight="1" spans="1:1">
      <c r="A457" s="14"/>
    </row>
    <row r="458" ht="15.75" customHeight="1" spans="1:1">
      <c r="A458" s="14"/>
    </row>
    <row r="459" ht="15.75" customHeight="1" spans="1:1">
      <c r="A459" s="14"/>
    </row>
    <row r="460" ht="15.75" customHeight="1" spans="1:1">
      <c r="A460" s="14"/>
    </row>
    <row r="461" ht="15.75" customHeight="1" spans="1:1">
      <c r="A461" s="14"/>
    </row>
    <row r="462" ht="15.75" customHeight="1" spans="1:1">
      <c r="A462" s="14"/>
    </row>
    <row r="463" ht="15.75" customHeight="1" spans="1:1">
      <c r="A463" s="14"/>
    </row>
    <row r="464" ht="15.75" customHeight="1" spans="1:1">
      <c r="A464" s="14"/>
    </row>
    <row r="465" ht="15.75" customHeight="1" spans="1:1">
      <c r="A465" s="14"/>
    </row>
    <row r="466" ht="15.75" customHeight="1" spans="1:1">
      <c r="A466" s="14"/>
    </row>
    <row r="467" ht="15.75" customHeight="1" spans="1:1">
      <c r="A467" s="14"/>
    </row>
    <row r="468" ht="15.75" customHeight="1" spans="1:1">
      <c r="A468" s="14"/>
    </row>
    <row r="469" ht="15.75" customHeight="1" spans="1:1">
      <c r="A469" s="14"/>
    </row>
    <row r="470" ht="15.75" customHeight="1" spans="1:1">
      <c r="A470" s="14"/>
    </row>
    <row r="471" ht="15.75" customHeight="1" spans="1:1">
      <c r="A471" s="14"/>
    </row>
    <row r="472" ht="15.75" customHeight="1" spans="1:1">
      <c r="A472" s="14"/>
    </row>
    <row r="473" ht="15.75" customHeight="1" spans="1:1">
      <c r="A473" s="14"/>
    </row>
    <row r="474" ht="15.75" customHeight="1" spans="1:1">
      <c r="A474" s="14"/>
    </row>
    <row r="475" ht="15.75" customHeight="1" spans="1:1">
      <c r="A475" s="14"/>
    </row>
    <row r="476" ht="15.75" customHeight="1" spans="1:1">
      <c r="A476" s="14"/>
    </row>
    <row r="477" ht="15.75" customHeight="1" spans="1:1">
      <c r="A477" s="14"/>
    </row>
    <row r="478" ht="15.75" customHeight="1" spans="1:1">
      <c r="A478" s="14"/>
    </row>
    <row r="479" ht="15.75" customHeight="1" spans="1:1">
      <c r="A479" s="14"/>
    </row>
    <row r="480" ht="15.75" customHeight="1" spans="1:1">
      <c r="A480" s="14"/>
    </row>
    <row r="481" ht="15.75" customHeight="1" spans="1:1">
      <c r="A481" s="14"/>
    </row>
    <row r="482" ht="15.75" customHeight="1" spans="1:1">
      <c r="A482" s="14"/>
    </row>
    <row r="483" ht="15.75" customHeight="1" spans="1:1">
      <c r="A483" s="14"/>
    </row>
    <row r="484" ht="15.75" customHeight="1" spans="1:1">
      <c r="A484" s="14"/>
    </row>
    <row r="485" ht="15.75" customHeight="1" spans="1:1">
      <c r="A485" s="14"/>
    </row>
    <row r="486" ht="15.75" customHeight="1" spans="1:1">
      <c r="A486" s="14"/>
    </row>
    <row r="487" ht="15.75" customHeight="1" spans="1:1">
      <c r="A487" s="14"/>
    </row>
    <row r="488" ht="15.75" customHeight="1" spans="1:1">
      <c r="A488" s="14"/>
    </row>
    <row r="489" ht="15.75" customHeight="1" spans="1:1">
      <c r="A489" s="14"/>
    </row>
    <row r="490" ht="15.75" customHeight="1" spans="1:1">
      <c r="A490" s="14"/>
    </row>
    <row r="491" ht="15.75" customHeight="1" spans="1:1">
      <c r="A491" s="14"/>
    </row>
    <row r="492" ht="15.75" customHeight="1" spans="1:1">
      <c r="A492" s="14"/>
    </row>
    <row r="493" ht="15.75" customHeight="1" spans="1:1">
      <c r="A493" s="14"/>
    </row>
    <row r="494" ht="15.75" customHeight="1" spans="1:1">
      <c r="A494" s="14"/>
    </row>
    <row r="495" ht="15.75" customHeight="1" spans="1:1">
      <c r="A495" s="14"/>
    </row>
    <row r="496" ht="15.75" customHeight="1" spans="1:1">
      <c r="A496" s="14"/>
    </row>
    <row r="497" ht="15.75" customHeight="1" spans="1:1">
      <c r="A497" s="14"/>
    </row>
    <row r="498" ht="15.75" customHeight="1" spans="1:1">
      <c r="A498" s="14"/>
    </row>
    <row r="499" ht="15.75" customHeight="1" spans="1:1">
      <c r="A499" s="14"/>
    </row>
    <row r="500" ht="15.75" customHeight="1" spans="1:1">
      <c r="A500" s="14"/>
    </row>
    <row r="501" ht="15.75" customHeight="1" spans="1:1">
      <c r="A501" s="14"/>
    </row>
    <row r="502" ht="15.75" customHeight="1" spans="1:1">
      <c r="A502" s="14"/>
    </row>
    <row r="503" ht="15.75" customHeight="1" spans="1:1">
      <c r="A503" s="14"/>
    </row>
    <row r="504" ht="15.75" customHeight="1" spans="1:1">
      <c r="A504" s="14"/>
    </row>
    <row r="505" ht="15.75" customHeight="1" spans="1:1">
      <c r="A505" s="14"/>
    </row>
    <row r="506" ht="15.75" customHeight="1" spans="1:1">
      <c r="A506" s="14"/>
    </row>
    <row r="507" ht="15.75" customHeight="1" spans="1:1">
      <c r="A507" s="14"/>
    </row>
    <row r="508" ht="15.75" customHeight="1" spans="1:1">
      <c r="A508" s="14"/>
    </row>
    <row r="509" ht="15.75" customHeight="1" spans="1:1">
      <c r="A509" s="14"/>
    </row>
    <row r="510" ht="15.75" customHeight="1" spans="1:1">
      <c r="A510" s="14"/>
    </row>
    <row r="511" ht="15.75" customHeight="1" spans="1:1">
      <c r="A511" s="14"/>
    </row>
    <row r="512" ht="15.75" customHeight="1" spans="1:1">
      <c r="A512" s="14"/>
    </row>
    <row r="513" ht="15.75" customHeight="1" spans="1:1">
      <c r="A513" s="14"/>
    </row>
    <row r="514" ht="15.75" customHeight="1" spans="1:1">
      <c r="A514" s="14"/>
    </row>
    <row r="515" ht="15.75" customHeight="1" spans="1:1">
      <c r="A515" s="14"/>
    </row>
    <row r="516" ht="15.75" customHeight="1" spans="1:1">
      <c r="A516" s="14"/>
    </row>
    <row r="517" ht="15.75" customHeight="1" spans="1:1">
      <c r="A517" s="14"/>
    </row>
    <row r="518" ht="15.75" customHeight="1" spans="1:1">
      <c r="A518" s="14"/>
    </row>
    <row r="519" ht="15.75" customHeight="1" spans="1:1">
      <c r="A519" s="14"/>
    </row>
    <row r="520" ht="15.75" customHeight="1" spans="1:1">
      <c r="A520" s="14"/>
    </row>
    <row r="521" ht="15.75" customHeight="1" spans="1:1">
      <c r="A521" s="14"/>
    </row>
    <row r="522" ht="15.75" customHeight="1" spans="1:1">
      <c r="A522" s="14"/>
    </row>
    <row r="523" ht="15.75" customHeight="1" spans="1:1">
      <c r="A523" s="14"/>
    </row>
    <row r="524" ht="15.75" customHeight="1" spans="1:1">
      <c r="A524" s="14"/>
    </row>
    <row r="525" ht="15.75" customHeight="1" spans="1:1">
      <c r="A525" s="14"/>
    </row>
    <row r="526" ht="15.75" customHeight="1" spans="1:1">
      <c r="A526" s="14"/>
    </row>
    <row r="527" ht="15.75" customHeight="1" spans="1:1">
      <c r="A527" s="14"/>
    </row>
    <row r="528" ht="15.75" customHeight="1" spans="1:1">
      <c r="A528" s="14"/>
    </row>
    <row r="529" ht="15.75" customHeight="1" spans="1:1">
      <c r="A529" s="14"/>
    </row>
    <row r="530" ht="15.75" customHeight="1" spans="1:1">
      <c r="A530" s="14"/>
    </row>
    <row r="531" ht="15.75" customHeight="1" spans="1:1">
      <c r="A531" s="14"/>
    </row>
    <row r="532" ht="15.75" customHeight="1" spans="1:1">
      <c r="A532" s="14"/>
    </row>
    <row r="533" ht="15.75" customHeight="1" spans="1:1">
      <c r="A533" s="14"/>
    </row>
    <row r="534" ht="15.75" customHeight="1" spans="1:1">
      <c r="A534" s="14"/>
    </row>
    <row r="535" ht="15.75" customHeight="1" spans="1:1">
      <c r="A535" s="14"/>
    </row>
    <row r="536" ht="15.75" customHeight="1" spans="1:1">
      <c r="A536" s="14"/>
    </row>
    <row r="537" ht="15.75" customHeight="1" spans="1:1">
      <c r="A537" s="14"/>
    </row>
    <row r="538" ht="15.75" customHeight="1" spans="1:1">
      <c r="A538" s="14"/>
    </row>
    <row r="539" ht="15.75" customHeight="1" spans="1:1">
      <c r="A539" s="14"/>
    </row>
    <row r="540" ht="15.75" customHeight="1" spans="1:1">
      <c r="A540" s="14"/>
    </row>
    <row r="541" ht="15.75" customHeight="1" spans="1:1">
      <c r="A541" s="14"/>
    </row>
    <row r="542" ht="15.75" customHeight="1" spans="1:1">
      <c r="A542" s="14"/>
    </row>
    <row r="543" ht="15.75" customHeight="1" spans="1:1">
      <c r="A543" s="14"/>
    </row>
    <row r="544" ht="15.75" customHeight="1" spans="1:1">
      <c r="A544" s="14"/>
    </row>
    <row r="545" ht="15.75" customHeight="1" spans="1:1">
      <c r="A545" s="14"/>
    </row>
    <row r="546" ht="15.75" customHeight="1" spans="1:1">
      <c r="A546" s="14"/>
    </row>
    <row r="547" ht="15.75" customHeight="1" spans="1:1">
      <c r="A547" s="14"/>
    </row>
    <row r="548" ht="15.75" customHeight="1" spans="1:1">
      <c r="A548" s="14"/>
    </row>
    <row r="549" ht="15.75" customHeight="1" spans="1:1">
      <c r="A549" s="14"/>
    </row>
    <row r="550" ht="15.75" customHeight="1" spans="1:1">
      <c r="A550" s="14"/>
    </row>
    <row r="551" ht="15.75" customHeight="1" spans="1:1">
      <c r="A551" s="14"/>
    </row>
    <row r="552" ht="15.75" customHeight="1" spans="1:1">
      <c r="A552" s="14"/>
    </row>
    <row r="553" ht="15.75" customHeight="1" spans="1:1">
      <c r="A553" s="14"/>
    </row>
    <row r="554" ht="15.75" customHeight="1" spans="1:1">
      <c r="A554" s="14"/>
    </row>
    <row r="555" ht="15.75" customHeight="1" spans="1:1">
      <c r="A555" s="14"/>
    </row>
    <row r="556" ht="15.75" customHeight="1" spans="1:1">
      <c r="A556" s="14"/>
    </row>
    <row r="557" ht="15.75" customHeight="1" spans="1:1">
      <c r="A557" s="14"/>
    </row>
    <row r="558" ht="15.75" customHeight="1" spans="1:1">
      <c r="A558" s="14"/>
    </row>
    <row r="559" ht="15.75" customHeight="1" spans="1:1">
      <c r="A559" s="14"/>
    </row>
    <row r="560" ht="15.75" customHeight="1" spans="1:1">
      <c r="A560" s="14"/>
    </row>
    <row r="561" ht="15.75" customHeight="1" spans="1:1">
      <c r="A561" s="14"/>
    </row>
    <row r="562" ht="15.75" customHeight="1" spans="1:1">
      <c r="A562" s="14"/>
    </row>
    <row r="563" ht="15.75" customHeight="1" spans="1:1">
      <c r="A563" s="14"/>
    </row>
    <row r="564" ht="15.75" customHeight="1" spans="1:1">
      <c r="A564" s="14"/>
    </row>
    <row r="565" ht="15.75" customHeight="1" spans="1:1">
      <c r="A565" s="14"/>
    </row>
    <row r="566" ht="15.75" customHeight="1" spans="1:1">
      <c r="A566" s="14"/>
    </row>
    <row r="567" ht="15.75" customHeight="1" spans="1:1">
      <c r="A567" s="14"/>
    </row>
    <row r="568" ht="15.75" customHeight="1" spans="1:1">
      <c r="A568" s="14"/>
    </row>
    <row r="569" ht="15.75" customHeight="1" spans="1:1">
      <c r="A569" s="14"/>
    </row>
    <row r="570" ht="15.75" customHeight="1" spans="1:1">
      <c r="A570" s="14"/>
    </row>
    <row r="571" ht="15.75" customHeight="1" spans="1:1">
      <c r="A571" s="14"/>
    </row>
    <row r="572" ht="15.75" customHeight="1" spans="1:1">
      <c r="A572" s="14"/>
    </row>
    <row r="573" ht="15.75" customHeight="1" spans="1:1">
      <c r="A573" s="14"/>
    </row>
    <row r="574" ht="15.75" customHeight="1" spans="1:1">
      <c r="A574" s="14"/>
    </row>
    <row r="575" ht="15.75" customHeight="1" spans="1:1">
      <c r="A575" s="14"/>
    </row>
    <row r="576" ht="15.75" customHeight="1" spans="1:1">
      <c r="A576" s="14"/>
    </row>
    <row r="577" ht="15.75" customHeight="1" spans="1:1">
      <c r="A577" s="14"/>
    </row>
    <row r="578" ht="15.75" customHeight="1" spans="1:1">
      <c r="A578" s="14"/>
    </row>
    <row r="579" ht="15.75" customHeight="1" spans="1:1">
      <c r="A579" s="14"/>
    </row>
    <row r="580" ht="15.75" customHeight="1" spans="1:1">
      <c r="A580" s="14"/>
    </row>
    <row r="581" ht="15.75" customHeight="1" spans="1:1">
      <c r="A581" s="14"/>
    </row>
    <row r="582" ht="15.75" customHeight="1" spans="1:1">
      <c r="A582" s="14"/>
    </row>
    <row r="583" ht="15.75" customHeight="1" spans="1:1">
      <c r="A583" s="14"/>
    </row>
    <row r="584" ht="15.75" customHeight="1" spans="1:1">
      <c r="A584" s="14"/>
    </row>
    <row r="585" ht="15.75" customHeight="1" spans="1:1">
      <c r="A585" s="14"/>
    </row>
    <row r="586" ht="15.75" customHeight="1" spans="1:1">
      <c r="A586" s="14"/>
    </row>
    <row r="587" ht="15.75" customHeight="1" spans="1:1">
      <c r="A587" s="14"/>
    </row>
    <row r="588" ht="15.75" customHeight="1" spans="1:1">
      <c r="A588" s="14"/>
    </row>
    <row r="589" ht="15.75" customHeight="1" spans="1:1">
      <c r="A589" s="14"/>
    </row>
    <row r="590" ht="15.75" customHeight="1" spans="1:1">
      <c r="A590" s="14"/>
    </row>
    <row r="591" ht="15.75" customHeight="1" spans="1:1">
      <c r="A591" s="14"/>
    </row>
    <row r="592" ht="15.75" customHeight="1" spans="1:1">
      <c r="A592" s="14"/>
    </row>
    <row r="593" ht="15.75" customHeight="1" spans="1:1">
      <c r="A593" s="14"/>
    </row>
    <row r="594" ht="15.75" customHeight="1" spans="1:1">
      <c r="A594" s="14"/>
    </row>
    <row r="595" ht="15.75" customHeight="1" spans="1:1">
      <c r="A595" s="14"/>
    </row>
    <row r="596" ht="15.75" customHeight="1" spans="1:1">
      <c r="A596" s="14"/>
    </row>
    <row r="597" ht="15.75" customHeight="1" spans="1:1">
      <c r="A597" s="14"/>
    </row>
    <row r="598" ht="15.75" customHeight="1" spans="1:1">
      <c r="A598" s="14"/>
    </row>
    <row r="599" ht="15.75" customHeight="1" spans="1:1">
      <c r="A599" s="14"/>
    </row>
    <row r="600" ht="15.75" customHeight="1" spans="1:1">
      <c r="A600" s="14"/>
    </row>
    <row r="601" ht="15.75" customHeight="1" spans="1:1">
      <c r="A601" s="14"/>
    </row>
    <row r="602" ht="15.75" customHeight="1" spans="1:1">
      <c r="A602" s="14"/>
    </row>
    <row r="603" ht="15.75" customHeight="1" spans="1:1">
      <c r="A603" s="14"/>
    </row>
    <row r="604" ht="15.75" customHeight="1" spans="1:1">
      <c r="A604" s="14"/>
    </row>
    <row r="605" ht="15.75" customHeight="1" spans="1:1">
      <c r="A605" s="14"/>
    </row>
    <row r="606" ht="15.75" customHeight="1" spans="1:1">
      <c r="A606" s="14"/>
    </row>
    <row r="607" ht="15.75" customHeight="1" spans="1:1">
      <c r="A607" s="14"/>
    </row>
    <row r="608" ht="15.75" customHeight="1" spans="1:1">
      <c r="A608" s="14"/>
    </row>
    <row r="609" ht="15.75" customHeight="1" spans="1:1">
      <c r="A609" s="14"/>
    </row>
    <row r="610" ht="15.75" customHeight="1" spans="1:1">
      <c r="A610" s="14"/>
    </row>
    <row r="611" ht="15.75" customHeight="1" spans="1:1">
      <c r="A611" s="14"/>
    </row>
    <row r="612" ht="15.75" customHeight="1" spans="1:1">
      <c r="A612" s="14"/>
    </row>
    <row r="613" ht="15.75" customHeight="1" spans="1:1">
      <c r="A613" s="14"/>
    </row>
    <row r="614" ht="15.75" customHeight="1" spans="1:1">
      <c r="A614" s="14"/>
    </row>
    <row r="615" ht="15.75" customHeight="1" spans="1:1">
      <c r="A615" s="14"/>
    </row>
    <row r="616" ht="15.75" customHeight="1" spans="1:1">
      <c r="A616" s="14"/>
    </row>
    <row r="617" ht="15.75" customHeight="1" spans="1:1">
      <c r="A617" s="14"/>
    </row>
    <row r="618" ht="15.75" customHeight="1" spans="1:1">
      <c r="A618" s="14"/>
    </row>
    <row r="619" ht="15.75" customHeight="1" spans="1:1">
      <c r="A619" s="14"/>
    </row>
    <row r="620" ht="15.75" customHeight="1" spans="1:1">
      <c r="A620" s="14"/>
    </row>
    <row r="621" ht="15.75" customHeight="1" spans="1:1">
      <c r="A621" s="14"/>
    </row>
    <row r="622" ht="15.75" customHeight="1" spans="1:1">
      <c r="A622" s="14"/>
    </row>
    <row r="623" ht="15.75" customHeight="1" spans="1:1">
      <c r="A623" s="14"/>
    </row>
    <row r="624" ht="15.75" customHeight="1" spans="1:1">
      <c r="A624" s="14"/>
    </row>
    <row r="625" ht="15.75" customHeight="1" spans="1:1">
      <c r="A625" s="14"/>
    </row>
    <row r="626" ht="15.75" customHeight="1" spans="1:1">
      <c r="A626" s="14"/>
    </row>
    <row r="627" ht="15.75" customHeight="1" spans="1:1">
      <c r="A627" s="14"/>
    </row>
    <row r="628" ht="15.75" customHeight="1" spans="1:1">
      <c r="A628" s="14"/>
    </row>
    <row r="629" ht="15.75" customHeight="1" spans="1:1">
      <c r="A629" s="14"/>
    </row>
    <row r="630" ht="15.75" customHeight="1" spans="1:1">
      <c r="A630" s="14"/>
    </row>
    <row r="631" ht="15.75" customHeight="1" spans="1:1">
      <c r="A631" s="14"/>
    </row>
    <row r="632" ht="15.75" customHeight="1" spans="1:1">
      <c r="A632" s="14"/>
    </row>
    <row r="633" ht="15.75" customHeight="1" spans="1:1">
      <c r="A633" s="14"/>
    </row>
    <row r="634" ht="15.75" customHeight="1" spans="1:1">
      <c r="A634" s="14"/>
    </row>
    <row r="635" ht="15.75" customHeight="1" spans="1:1">
      <c r="A635" s="14"/>
    </row>
    <row r="636" ht="15.75" customHeight="1" spans="1:1">
      <c r="A636" s="14"/>
    </row>
    <row r="637" ht="15.75" customHeight="1" spans="1:1">
      <c r="A637" s="14"/>
    </row>
    <row r="638" ht="15.75" customHeight="1" spans="1:1">
      <c r="A638" s="14"/>
    </row>
    <row r="639" ht="15.75" customHeight="1" spans="1:1">
      <c r="A639" s="14"/>
    </row>
    <row r="640" ht="15.75" customHeight="1" spans="1:1">
      <c r="A640" s="14"/>
    </row>
    <row r="641" ht="15.75" customHeight="1" spans="1:1">
      <c r="A641" s="14"/>
    </row>
    <row r="642" ht="15.75" customHeight="1" spans="1:1">
      <c r="A642" s="14"/>
    </row>
    <row r="643" ht="15.75" customHeight="1" spans="1:1">
      <c r="A643" s="14"/>
    </row>
    <row r="644" ht="15.75" customHeight="1" spans="1:1">
      <c r="A644" s="14"/>
    </row>
    <row r="645" ht="15.75" customHeight="1" spans="1:1">
      <c r="A645" s="14"/>
    </row>
    <row r="646" ht="15.75" customHeight="1" spans="1:1">
      <c r="A646" s="14"/>
    </row>
    <row r="647" ht="15.75" customHeight="1" spans="1:1">
      <c r="A647" s="14"/>
    </row>
    <row r="648" ht="15.75" customHeight="1" spans="1:1">
      <c r="A648" s="14"/>
    </row>
    <row r="649" ht="15.75" customHeight="1" spans="1:1">
      <c r="A649" s="14"/>
    </row>
    <row r="650" ht="15.75" customHeight="1" spans="1:1">
      <c r="A650" s="14"/>
    </row>
    <row r="651" ht="15.75" customHeight="1" spans="1:1">
      <c r="A651" s="14"/>
    </row>
    <row r="652" ht="15.75" customHeight="1" spans="1:1">
      <c r="A652" s="14"/>
    </row>
    <row r="653" ht="15.75" customHeight="1" spans="1:1">
      <c r="A653" s="14"/>
    </row>
    <row r="654" ht="15.75" customHeight="1" spans="1:1">
      <c r="A654" s="14"/>
    </row>
    <row r="655" ht="15.75" customHeight="1" spans="1:1">
      <c r="A655" s="14"/>
    </row>
    <row r="656" ht="15.75" customHeight="1" spans="1:1">
      <c r="A656" s="14"/>
    </row>
    <row r="657" ht="15.75" customHeight="1" spans="1:1">
      <c r="A657" s="14"/>
    </row>
    <row r="658" ht="15.75" customHeight="1" spans="1:1">
      <c r="A658" s="14"/>
    </row>
    <row r="659" ht="15.75" customHeight="1" spans="1:1">
      <c r="A659" s="14"/>
    </row>
    <row r="660" ht="15.75" customHeight="1" spans="1:1">
      <c r="A660" s="14"/>
    </row>
    <row r="661" ht="15.75" customHeight="1" spans="1:1">
      <c r="A661" s="14"/>
    </row>
    <row r="662" ht="15.75" customHeight="1" spans="1:1">
      <c r="A662" s="14"/>
    </row>
    <row r="663" ht="15.75" customHeight="1" spans="1:1">
      <c r="A663" s="14"/>
    </row>
    <row r="664" ht="15.75" customHeight="1" spans="1:1">
      <c r="A664" s="14"/>
    </row>
    <row r="665" ht="15.75" customHeight="1" spans="1:1">
      <c r="A665" s="14"/>
    </row>
    <row r="666" ht="15.75" customHeight="1" spans="1:1">
      <c r="A666" s="14"/>
    </row>
    <row r="667" ht="15.75" customHeight="1" spans="1:1">
      <c r="A667" s="14"/>
    </row>
    <row r="668" ht="15.75" customHeight="1" spans="1:1">
      <c r="A668" s="14"/>
    </row>
    <row r="669" ht="15.75" customHeight="1" spans="1:1">
      <c r="A669" s="14"/>
    </row>
    <row r="670" ht="15.75" customHeight="1" spans="1:1">
      <c r="A670" s="14"/>
    </row>
    <row r="671" ht="15.75" customHeight="1" spans="1:1">
      <c r="A671" s="14"/>
    </row>
    <row r="672" ht="15.75" customHeight="1" spans="1:1">
      <c r="A672" s="14"/>
    </row>
    <row r="673" ht="15.75" customHeight="1" spans="1:1">
      <c r="A673" s="14"/>
    </row>
    <row r="674" ht="15.75" customHeight="1" spans="1:1">
      <c r="A674" s="14"/>
    </row>
    <row r="675" ht="15.75" customHeight="1" spans="1:1">
      <c r="A675" s="14"/>
    </row>
    <row r="676" ht="15.75" customHeight="1" spans="1:1">
      <c r="A676" s="14"/>
    </row>
    <row r="677" ht="15.75" customHeight="1" spans="1:1">
      <c r="A677" s="14"/>
    </row>
    <row r="678" ht="15.75" customHeight="1" spans="1:1">
      <c r="A678" s="14"/>
    </row>
    <row r="679" ht="15.75" customHeight="1" spans="1:1">
      <c r="A679" s="14"/>
    </row>
    <row r="680" ht="15.75" customHeight="1" spans="1:1">
      <c r="A680" s="14"/>
    </row>
    <row r="681" ht="15.75" customHeight="1" spans="1:1">
      <c r="A681" s="14"/>
    </row>
    <row r="682" ht="15.75" customHeight="1" spans="1:1">
      <c r="A682" s="14"/>
    </row>
    <row r="683" ht="15.75" customHeight="1" spans="1:1">
      <c r="A683" s="14"/>
    </row>
    <row r="684" ht="15.75" customHeight="1" spans="1:1">
      <c r="A684" s="14"/>
    </row>
    <row r="685" ht="15.75" customHeight="1" spans="1:1">
      <c r="A685" s="14"/>
    </row>
    <row r="686" ht="15.75" customHeight="1" spans="1:1">
      <c r="A686" s="14"/>
    </row>
    <row r="687" ht="15.75" customHeight="1" spans="1:1">
      <c r="A687" s="14"/>
    </row>
    <row r="688" ht="15.75" customHeight="1" spans="1:1">
      <c r="A688" s="14"/>
    </row>
    <row r="689" ht="15.75" customHeight="1" spans="1:1">
      <c r="A689" s="14"/>
    </row>
    <row r="690" ht="15.75" customHeight="1" spans="1:1">
      <c r="A690" s="14"/>
    </row>
    <row r="691" ht="15.75" customHeight="1" spans="1:1">
      <c r="A691" s="14"/>
    </row>
    <row r="692" ht="15.75" customHeight="1" spans="1:1">
      <c r="A692" s="14"/>
    </row>
    <row r="693" ht="15.75" customHeight="1" spans="1:1">
      <c r="A693" s="14"/>
    </row>
    <row r="694" ht="15.75" customHeight="1" spans="1:1">
      <c r="A694" s="14"/>
    </row>
    <row r="695" ht="15.75" customHeight="1" spans="1:1">
      <c r="A695" s="14"/>
    </row>
    <row r="696" ht="15.75" customHeight="1" spans="1:1">
      <c r="A696" s="14"/>
    </row>
    <row r="697" ht="15.75" customHeight="1" spans="1:1">
      <c r="A697" s="14"/>
    </row>
    <row r="698" ht="15.75" customHeight="1" spans="1:1">
      <c r="A698" s="14"/>
    </row>
    <row r="699" ht="15.75" customHeight="1" spans="1:1">
      <c r="A699" s="14"/>
    </row>
    <row r="700" ht="15.75" customHeight="1" spans="1:1">
      <c r="A700" s="14"/>
    </row>
    <row r="701" ht="15.75" customHeight="1" spans="1:1">
      <c r="A701" s="14"/>
    </row>
    <row r="702" ht="15.75" customHeight="1" spans="1:1">
      <c r="A702" s="14"/>
    </row>
    <row r="703" ht="15.75" customHeight="1" spans="1:1">
      <c r="A703" s="14"/>
    </row>
    <row r="704" ht="15.75" customHeight="1" spans="1:1">
      <c r="A704" s="14"/>
    </row>
    <row r="705" ht="15.75" customHeight="1" spans="1:1">
      <c r="A705" s="14"/>
    </row>
    <row r="706" ht="15.75" customHeight="1" spans="1:1">
      <c r="A706" s="14"/>
    </row>
    <row r="707" ht="15.75" customHeight="1" spans="1:1">
      <c r="A707" s="14"/>
    </row>
    <row r="708" ht="15.75" customHeight="1" spans="1:1">
      <c r="A708" s="14"/>
    </row>
    <row r="709" ht="15.75" customHeight="1" spans="1:1">
      <c r="A709" s="14"/>
    </row>
    <row r="710" ht="15.75" customHeight="1" spans="1:1">
      <c r="A710" s="14"/>
    </row>
    <row r="711" ht="15.75" customHeight="1" spans="1:1">
      <c r="A711" s="14"/>
    </row>
    <row r="712" ht="15.75" customHeight="1" spans="1:1">
      <c r="A712" s="14"/>
    </row>
    <row r="713" ht="15.75" customHeight="1" spans="1:1">
      <c r="A713" s="14"/>
    </row>
    <row r="714" ht="15.75" customHeight="1" spans="1:1">
      <c r="A714" s="14"/>
    </row>
    <row r="715" ht="15.75" customHeight="1" spans="1:1">
      <c r="A715" s="14"/>
    </row>
    <row r="716" ht="15.75" customHeight="1" spans="1:1">
      <c r="A716" s="14"/>
    </row>
    <row r="717" ht="15.75" customHeight="1" spans="1:1">
      <c r="A717" s="14"/>
    </row>
    <row r="718" ht="15.75" customHeight="1" spans="1:1">
      <c r="A718" s="14"/>
    </row>
    <row r="719" ht="15.75" customHeight="1" spans="1:1">
      <c r="A719" s="14"/>
    </row>
    <row r="720" ht="15.75" customHeight="1" spans="1:1">
      <c r="A720" s="14"/>
    </row>
    <row r="721" ht="15.75" customHeight="1" spans="1:1">
      <c r="A721" s="14"/>
    </row>
    <row r="722" ht="15.75" customHeight="1" spans="1:1">
      <c r="A722" s="14"/>
    </row>
    <row r="723" ht="15.75" customHeight="1" spans="1:1">
      <c r="A723" s="14"/>
    </row>
    <row r="724" ht="15.75" customHeight="1" spans="1:1">
      <c r="A724" s="14"/>
    </row>
    <row r="725" ht="15.75" customHeight="1" spans="1:1">
      <c r="A725" s="14"/>
    </row>
    <row r="726" ht="15.75" customHeight="1" spans="1:1">
      <c r="A726" s="14"/>
    </row>
    <row r="727" ht="15.75" customHeight="1" spans="1:1">
      <c r="A727" s="14"/>
    </row>
    <row r="728" ht="15.75" customHeight="1" spans="1:1">
      <c r="A728" s="14"/>
    </row>
    <row r="729" ht="15.75" customHeight="1" spans="1:1">
      <c r="A729" s="14"/>
    </row>
    <row r="730" ht="15.75" customHeight="1" spans="1:1">
      <c r="A730" s="14"/>
    </row>
    <row r="731" ht="15.75" customHeight="1" spans="1:1">
      <c r="A731" s="14"/>
    </row>
    <row r="732" ht="15.75" customHeight="1" spans="1:1">
      <c r="A732" s="14"/>
    </row>
    <row r="733" ht="15.75" customHeight="1" spans="1:1">
      <c r="A733" s="14"/>
    </row>
    <row r="734" ht="15.75" customHeight="1" spans="1:1">
      <c r="A734" s="14"/>
    </row>
    <row r="735" ht="15.75" customHeight="1" spans="1:1">
      <c r="A735" s="14"/>
    </row>
    <row r="736" ht="15.75" customHeight="1" spans="1:1">
      <c r="A736" s="14"/>
    </row>
    <row r="737" ht="15.75" customHeight="1" spans="1:1">
      <c r="A737" s="14"/>
    </row>
    <row r="738" ht="15.75" customHeight="1" spans="1:1">
      <c r="A738" s="14"/>
    </row>
    <row r="739" ht="15.75" customHeight="1" spans="1:1">
      <c r="A739" s="14"/>
    </row>
    <row r="740" ht="15.75" customHeight="1" spans="1:1">
      <c r="A740" s="14"/>
    </row>
    <row r="741" ht="15.75" customHeight="1" spans="1:1">
      <c r="A741" s="14"/>
    </row>
    <row r="742" ht="15.75" customHeight="1" spans="1:1">
      <c r="A742" s="14"/>
    </row>
    <row r="743" ht="15.75" customHeight="1" spans="1:1">
      <c r="A743" s="14"/>
    </row>
    <row r="744" ht="15.75" customHeight="1" spans="1:1">
      <c r="A744" s="14"/>
    </row>
    <row r="745" ht="15.75" customHeight="1" spans="1:1">
      <c r="A745" s="14"/>
    </row>
    <row r="746" ht="15.75" customHeight="1" spans="1:1">
      <c r="A746" s="14"/>
    </row>
    <row r="747" ht="15.75" customHeight="1" spans="1:1">
      <c r="A747" s="14"/>
    </row>
    <row r="748" ht="15.75" customHeight="1" spans="1:1">
      <c r="A748" s="14"/>
    </row>
    <row r="749" ht="15.75" customHeight="1" spans="1:1">
      <c r="A749" s="14"/>
    </row>
    <row r="750" ht="15.75" customHeight="1" spans="1:1">
      <c r="A750" s="14"/>
    </row>
    <row r="751" ht="15.75" customHeight="1" spans="1:1">
      <c r="A751" s="14"/>
    </row>
    <row r="752" ht="15.75" customHeight="1" spans="1:1">
      <c r="A752" s="14"/>
    </row>
    <row r="753" ht="15.75" customHeight="1" spans="1:1">
      <c r="A753" s="14"/>
    </row>
    <row r="754" ht="15.75" customHeight="1" spans="1:1">
      <c r="A754" s="14"/>
    </row>
    <row r="755" ht="15.75" customHeight="1" spans="1:1">
      <c r="A755" s="14"/>
    </row>
    <row r="756" ht="15.75" customHeight="1" spans="1:1">
      <c r="A756" s="14"/>
    </row>
    <row r="757" ht="15.75" customHeight="1" spans="1:1">
      <c r="A757" s="14"/>
    </row>
    <row r="758" ht="15.75" customHeight="1" spans="1:1">
      <c r="A758" s="14"/>
    </row>
    <row r="759" ht="15.75" customHeight="1" spans="1:1">
      <c r="A759" s="14"/>
    </row>
    <row r="760" ht="15.75" customHeight="1" spans="1:1">
      <c r="A760" s="14"/>
    </row>
    <row r="761" ht="15.75" customHeight="1" spans="1:1">
      <c r="A761" s="14"/>
    </row>
    <row r="762" ht="15.75" customHeight="1" spans="1:1">
      <c r="A762" s="14"/>
    </row>
    <row r="763" ht="15.75" customHeight="1" spans="1:1">
      <c r="A763" s="14"/>
    </row>
    <row r="764" ht="15.75" customHeight="1" spans="1:1">
      <c r="A764" s="14"/>
    </row>
    <row r="765" ht="15.75" customHeight="1" spans="1:1">
      <c r="A765" s="14"/>
    </row>
    <row r="766" ht="15.75" customHeight="1" spans="1:1">
      <c r="A766" s="14"/>
    </row>
    <row r="767" ht="15.75" customHeight="1" spans="1:1">
      <c r="A767" s="14"/>
    </row>
    <row r="768" ht="15.75" customHeight="1" spans="1:1">
      <c r="A768" s="14"/>
    </row>
    <row r="769" ht="15.75" customHeight="1" spans="1:1">
      <c r="A769" s="14"/>
    </row>
    <row r="770" ht="15.75" customHeight="1" spans="1:1">
      <c r="A770" s="14"/>
    </row>
    <row r="771" ht="15.75" customHeight="1" spans="1:1">
      <c r="A771" s="14"/>
    </row>
    <row r="772" ht="15.75" customHeight="1" spans="1:1">
      <c r="A772" s="14"/>
    </row>
    <row r="773" ht="15.75" customHeight="1" spans="1:1">
      <c r="A773" s="14"/>
    </row>
    <row r="774" ht="15.75" customHeight="1" spans="1:1">
      <c r="A774" s="14"/>
    </row>
    <row r="775" ht="15.75" customHeight="1" spans="1:1">
      <c r="A775" s="14"/>
    </row>
    <row r="776" ht="15.75" customHeight="1" spans="1:1">
      <c r="A776" s="14"/>
    </row>
    <row r="777" ht="15.75" customHeight="1" spans="1:1">
      <c r="A777" s="14"/>
    </row>
    <row r="778" ht="15.75" customHeight="1" spans="1:1">
      <c r="A778" s="14"/>
    </row>
    <row r="779" ht="15.75" customHeight="1" spans="1:1">
      <c r="A779" s="14"/>
    </row>
    <row r="780" ht="15.75" customHeight="1" spans="1:1">
      <c r="A780" s="14"/>
    </row>
    <row r="781" ht="15.75" customHeight="1" spans="1:1">
      <c r="A781" s="14"/>
    </row>
    <row r="782" ht="15.75" customHeight="1" spans="1:1">
      <c r="A782" s="14"/>
    </row>
    <row r="783" ht="15.75" customHeight="1" spans="1:1">
      <c r="A783" s="14"/>
    </row>
    <row r="784" ht="15.75" customHeight="1" spans="1:1">
      <c r="A784" s="14"/>
    </row>
    <row r="785" ht="15.75" customHeight="1" spans="1:1">
      <c r="A785" s="14"/>
    </row>
    <row r="786" ht="15.75" customHeight="1" spans="1:1">
      <c r="A786" s="14"/>
    </row>
    <row r="787" ht="15.75" customHeight="1" spans="1:1">
      <c r="A787" s="14"/>
    </row>
    <row r="788" ht="15.75" customHeight="1" spans="1:1">
      <c r="A788" s="14"/>
    </row>
    <row r="789" ht="15.75" customHeight="1" spans="1:1">
      <c r="A789" s="14"/>
    </row>
    <row r="790" ht="15.75" customHeight="1" spans="1:1">
      <c r="A790" s="14"/>
    </row>
    <row r="791" ht="15.75" customHeight="1" spans="1:1">
      <c r="A791" s="14"/>
    </row>
    <row r="792" ht="15.75" customHeight="1" spans="1:1">
      <c r="A792" s="14"/>
    </row>
    <row r="793" ht="15.75" customHeight="1" spans="1:1">
      <c r="A793" s="14"/>
    </row>
    <row r="794" ht="15.75" customHeight="1" spans="1:1">
      <c r="A794" s="14"/>
    </row>
    <row r="795" ht="15.75" customHeight="1" spans="1:1">
      <c r="A795" s="14"/>
    </row>
    <row r="796" ht="15.75" customHeight="1" spans="1:1">
      <c r="A796" s="14"/>
    </row>
    <row r="797" ht="15.75" customHeight="1" spans="1:1">
      <c r="A797" s="14"/>
    </row>
    <row r="798" ht="15.75" customHeight="1" spans="1:1">
      <c r="A798" s="14"/>
    </row>
    <row r="799" ht="15.75" customHeight="1" spans="1:1">
      <c r="A799" s="14"/>
    </row>
    <row r="800" ht="15.75" customHeight="1" spans="1:1">
      <c r="A800" s="14"/>
    </row>
    <row r="801" ht="15.75" customHeight="1" spans="1:1">
      <c r="A801" s="14"/>
    </row>
    <row r="802" ht="15.75" customHeight="1" spans="1:1">
      <c r="A802" s="14"/>
    </row>
    <row r="803" ht="15.75" customHeight="1" spans="1:1">
      <c r="A803" s="14"/>
    </row>
    <row r="804" ht="15.75" customHeight="1" spans="1:1">
      <c r="A804" s="14"/>
    </row>
    <row r="805" ht="15.75" customHeight="1" spans="1:1">
      <c r="A805" s="14"/>
    </row>
    <row r="806" ht="15.75" customHeight="1" spans="1:1">
      <c r="A806" s="14"/>
    </row>
    <row r="807" ht="15.75" customHeight="1" spans="1:1">
      <c r="A807" s="14"/>
    </row>
    <row r="808" ht="15.75" customHeight="1" spans="1:1">
      <c r="A808" s="14"/>
    </row>
    <row r="809" ht="15.75" customHeight="1" spans="1:1">
      <c r="A809" s="14"/>
    </row>
    <row r="810" ht="15.75" customHeight="1" spans="1:1">
      <c r="A810" s="14"/>
    </row>
    <row r="811" ht="15.75" customHeight="1" spans="1:1">
      <c r="A811" s="14"/>
    </row>
    <row r="812" ht="15.75" customHeight="1" spans="1:1">
      <c r="A812" s="14"/>
    </row>
    <row r="813" ht="15.75" customHeight="1" spans="1:1">
      <c r="A813" s="14"/>
    </row>
    <row r="814" ht="15.75" customHeight="1" spans="1:1">
      <c r="A814" s="14"/>
    </row>
    <row r="815" ht="15.75" customHeight="1" spans="1:1">
      <c r="A815" s="14"/>
    </row>
    <row r="816" ht="15.75" customHeight="1" spans="1:1">
      <c r="A816" s="14"/>
    </row>
    <row r="817" ht="15.75" customHeight="1" spans="1:1">
      <c r="A817" s="14"/>
    </row>
    <row r="818" ht="15.75" customHeight="1" spans="1:1">
      <c r="A818" s="14"/>
    </row>
    <row r="819" ht="15.75" customHeight="1" spans="1:1">
      <c r="A819" s="14"/>
    </row>
    <row r="820" ht="15.75" customHeight="1" spans="1:1">
      <c r="A820" s="14"/>
    </row>
    <row r="821" ht="15.75" customHeight="1" spans="1:1">
      <c r="A821" s="14"/>
    </row>
    <row r="822" ht="15.75" customHeight="1" spans="1:1">
      <c r="A822" s="14"/>
    </row>
    <row r="823" ht="15.75" customHeight="1" spans="1:1">
      <c r="A823" s="14"/>
    </row>
    <row r="824" ht="15.75" customHeight="1" spans="1:1">
      <c r="A824" s="14"/>
    </row>
    <row r="825" ht="15.75" customHeight="1" spans="1:1">
      <c r="A825" s="14"/>
    </row>
    <row r="826" ht="15.75" customHeight="1" spans="1:1">
      <c r="A826" s="14"/>
    </row>
    <row r="827" ht="15.75" customHeight="1" spans="1:1">
      <c r="A827" s="14"/>
    </row>
    <row r="828" ht="15.75" customHeight="1" spans="1:1">
      <c r="A828" s="14"/>
    </row>
    <row r="829" ht="15.75" customHeight="1" spans="1:1">
      <c r="A829" s="14"/>
    </row>
    <row r="830" ht="15.75" customHeight="1" spans="1:1">
      <c r="A830" s="14"/>
    </row>
    <row r="831" ht="15.75" customHeight="1" spans="1:1">
      <c r="A831" s="14"/>
    </row>
    <row r="832" ht="15.75" customHeight="1" spans="1:1">
      <c r="A832" s="14"/>
    </row>
    <row r="833" ht="15.75" customHeight="1" spans="1:1">
      <c r="A833" s="14"/>
    </row>
    <row r="834" ht="15.75" customHeight="1" spans="1:1">
      <c r="A834" s="14"/>
    </row>
    <row r="835" ht="15.75" customHeight="1" spans="1:1">
      <c r="A835" s="14"/>
    </row>
    <row r="836" ht="15.75" customHeight="1" spans="1:1">
      <c r="A836" s="14"/>
    </row>
    <row r="837" ht="15.75" customHeight="1" spans="1:1">
      <c r="A837" s="14"/>
    </row>
    <row r="838" ht="15.75" customHeight="1" spans="1:1">
      <c r="A838" s="14"/>
    </row>
    <row r="839" ht="15.75" customHeight="1" spans="1:1">
      <c r="A839" s="14"/>
    </row>
    <row r="840" ht="15.75" customHeight="1" spans="1:1">
      <c r="A840" s="14"/>
    </row>
    <row r="841" ht="15.75" customHeight="1" spans="1:1">
      <c r="A841" s="14"/>
    </row>
    <row r="842" ht="15.75" customHeight="1" spans="1:1">
      <c r="A842" s="14"/>
    </row>
    <row r="843" ht="15.75" customHeight="1" spans="1:1">
      <c r="A843" s="14"/>
    </row>
    <row r="844" ht="15.75" customHeight="1" spans="1:1">
      <c r="A844" s="14"/>
    </row>
    <row r="845" ht="15.75" customHeight="1" spans="1:1">
      <c r="A845" s="14"/>
    </row>
    <row r="846" ht="15.75" customHeight="1" spans="1:1">
      <c r="A846" s="14"/>
    </row>
    <row r="847" ht="15.75" customHeight="1" spans="1:1">
      <c r="A847" s="14"/>
    </row>
    <row r="848" ht="15.75" customHeight="1" spans="1:1">
      <c r="A848" s="14"/>
    </row>
    <row r="849" ht="15.75" customHeight="1" spans="1:1">
      <c r="A849" s="14"/>
    </row>
    <row r="850" ht="15.75" customHeight="1" spans="1:1">
      <c r="A850" s="14"/>
    </row>
    <row r="851" ht="15.75" customHeight="1" spans="1:1">
      <c r="A851" s="14"/>
    </row>
    <row r="852" ht="15.75" customHeight="1" spans="1:1">
      <c r="A852" s="14"/>
    </row>
    <row r="853" ht="15.75" customHeight="1" spans="1:1">
      <c r="A853" s="14"/>
    </row>
    <row r="854" ht="15.75" customHeight="1" spans="1:1">
      <c r="A854" s="14"/>
    </row>
    <row r="855" ht="15.75" customHeight="1" spans="1:1">
      <c r="A855" s="14"/>
    </row>
    <row r="856" ht="15.75" customHeight="1" spans="1:1">
      <c r="A856" s="14"/>
    </row>
    <row r="857" ht="15.75" customHeight="1" spans="1:1">
      <c r="A857" s="14"/>
    </row>
    <row r="858" ht="15.75" customHeight="1" spans="1:1">
      <c r="A858" s="14"/>
    </row>
    <row r="859" ht="15.75" customHeight="1" spans="1:1">
      <c r="A859" s="14"/>
    </row>
    <row r="860" ht="15.75" customHeight="1" spans="1:1">
      <c r="A860" s="14"/>
    </row>
    <row r="861" ht="15.75" customHeight="1" spans="1:1">
      <c r="A861" s="14"/>
    </row>
    <row r="862" ht="15.75" customHeight="1" spans="1:1">
      <c r="A862" s="14"/>
    </row>
    <row r="863" ht="15.75" customHeight="1" spans="1:1">
      <c r="A863" s="14"/>
    </row>
    <row r="864" ht="15.75" customHeight="1" spans="1:1">
      <c r="A864" s="14"/>
    </row>
    <row r="865" ht="15.75" customHeight="1" spans="1:1">
      <c r="A865" s="14"/>
    </row>
    <row r="866" ht="15.75" customHeight="1" spans="1:1">
      <c r="A866" s="14"/>
    </row>
    <row r="867" ht="15.75" customHeight="1" spans="1:1">
      <c r="A867" s="14"/>
    </row>
    <row r="868" ht="15.75" customHeight="1" spans="1:1">
      <c r="A868" s="14"/>
    </row>
    <row r="869" ht="15.75" customHeight="1" spans="1:1">
      <c r="A869" s="14"/>
    </row>
    <row r="870" ht="15.75" customHeight="1" spans="1:1">
      <c r="A870" s="14"/>
    </row>
    <row r="871" ht="15.75" customHeight="1" spans="1:1">
      <c r="A871" s="14"/>
    </row>
    <row r="872" ht="15.75" customHeight="1" spans="1:1">
      <c r="A872" s="14"/>
    </row>
    <row r="873" ht="15.75" customHeight="1" spans="1:1">
      <c r="A873" s="14"/>
    </row>
    <row r="874" ht="15.75" customHeight="1" spans="1:1">
      <c r="A874" s="14"/>
    </row>
    <row r="875" ht="15.75" customHeight="1" spans="1:1">
      <c r="A875" s="14"/>
    </row>
    <row r="876" ht="15.75" customHeight="1" spans="1:1">
      <c r="A876" s="14"/>
    </row>
    <row r="877" ht="15.75" customHeight="1" spans="1:1">
      <c r="A877" s="14"/>
    </row>
    <row r="878" ht="15.75" customHeight="1" spans="1:1">
      <c r="A878" s="14"/>
    </row>
    <row r="879" ht="15.75" customHeight="1" spans="1:1">
      <c r="A879" s="14"/>
    </row>
    <row r="880" ht="15.75" customHeight="1" spans="1:1">
      <c r="A880" s="14"/>
    </row>
    <row r="881" ht="15.75" customHeight="1" spans="1:1">
      <c r="A881" s="14"/>
    </row>
    <row r="882" ht="15.75" customHeight="1" spans="1:1">
      <c r="A882" s="14"/>
    </row>
    <row r="883" ht="15.75" customHeight="1" spans="1:1">
      <c r="A883" s="14"/>
    </row>
    <row r="884" ht="15.75" customHeight="1" spans="1:1">
      <c r="A884" s="14"/>
    </row>
    <row r="885" ht="15.75" customHeight="1" spans="1:1">
      <c r="A885" s="14"/>
    </row>
    <row r="886" ht="15.75" customHeight="1" spans="1:1">
      <c r="A886" s="14"/>
    </row>
    <row r="887" ht="15.75" customHeight="1" spans="1:1">
      <c r="A887" s="14"/>
    </row>
    <row r="888" ht="15.75" customHeight="1" spans="1:1">
      <c r="A888" s="14"/>
    </row>
    <row r="889" ht="15.75" customHeight="1" spans="1:1">
      <c r="A889" s="14"/>
    </row>
    <row r="890" ht="15.75" customHeight="1" spans="1:1">
      <c r="A890" s="14"/>
    </row>
    <row r="891" ht="15.75" customHeight="1" spans="1:1">
      <c r="A891" s="14"/>
    </row>
    <row r="892" ht="15.75" customHeight="1" spans="1:1">
      <c r="A892" s="14"/>
    </row>
    <row r="893" ht="15.75" customHeight="1" spans="1:1">
      <c r="A893" s="14"/>
    </row>
    <row r="894" ht="15.75" customHeight="1" spans="1:1">
      <c r="A894" s="14"/>
    </row>
    <row r="895" ht="15.75" customHeight="1" spans="1:1">
      <c r="A895" s="14"/>
    </row>
    <row r="896" ht="15.75" customHeight="1" spans="1:1">
      <c r="A896" s="14"/>
    </row>
    <row r="897" ht="15.75" customHeight="1" spans="1:1">
      <c r="A897" s="14"/>
    </row>
    <row r="898" ht="15.75" customHeight="1" spans="1:1">
      <c r="A898" s="14"/>
    </row>
    <row r="899" ht="15.75" customHeight="1" spans="1:1">
      <c r="A899" s="14"/>
    </row>
    <row r="900" ht="15.75" customHeight="1" spans="1:1">
      <c r="A900" s="14"/>
    </row>
    <row r="901" ht="15.75" customHeight="1" spans="1:1">
      <c r="A901" s="14"/>
    </row>
    <row r="902" ht="15.75" customHeight="1" spans="1:1">
      <c r="A902" s="14"/>
    </row>
    <row r="903" ht="15.75" customHeight="1" spans="1:1">
      <c r="A903" s="14"/>
    </row>
    <row r="904" ht="15.75" customHeight="1" spans="1:1">
      <c r="A904" s="14"/>
    </row>
    <row r="905" ht="15.75" customHeight="1" spans="1:1">
      <c r="A905" s="14"/>
    </row>
    <row r="906" ht="15.75" customHeight="1" spans="1:1">
      <c r="A906" s="14"/>
    </row>
    <row r="907" ht="15.75" customHeight="1" spans="1:1">
      <c r="A907" s="14"/>
    </row>
    <row r="908" ht="15.75" customHeight="1" spans="1:1">
      <c r="A908" s="14"/>
    </row>
    <row r="909" ht="15.75" customHeight="1" spans="1:1">
      <c r="A909" s="14"/>
    </row>
    <row r="910" ht="15.75" customHeight="1" spans="1:1">
      <c r="A910" s="14"/>
    </row>
    <row r="911" ht="15.75" customHeight="1" spans="1:1">
      <c r="A911" s="14"/>
    </row>
    <row r="912" ht="15.75" customHeight="1" spans="1:1">
      <c r="A912" s="14"/>
    </row>
    <row r="913" ht="15.75" customHeight="1" spans="1:1">
      <c r="A913" s="14"/>
    </row>
    <row r="914" ht="15.75" customHeight="1" spans="1:1">
      <c r="A914" s="14"/>
    </row>
    <row r="915" ht="15.75" customHeight="1" spans="1:1">
      <c r="A915" s="14"/>
    </row>
    <row r="916" ht="15.75" customHeight="1" spans="1:1">
      <c r="A916" s="14"/>
    </row>
    <row r="917" ht="15.75" customHeight="1" spans="1:1">
      <c r="A917" s="14"/>
    </row>
    <row r="918" ht="15.75" customHeight="1" spans="1:1">
      <c r="A918" s="14"/>
    </row>
    <row r="919" ht="15.75" customHeight="1" spans="1:1">
      <c r="A919" s="14"/>
    </row>
    <row r="920" ht="15.75" customHeight="1" spans="1:1">
      <c r="A920" s="14"/>
    </row>
    <row r="921" ht="15.75" customHeight="1" spans="1:1">
      <c r="A921" s="14"/>
    </row>
    <row r="922" ht="15.75" customHeight="1" spans="1:1">
      <c r="A922" s="14"/>
    </row>
    <row r="923" ht="15.75" customHeight="1" spans="1:1">
      <c r="A923" s="14"/>
    </row>
    <row r="924" ht="15.75" customHeight="1" spans="1:1">
      <c r="A924" s="14"/>
    </row>
    <row r="925" ht="15.75" customHeight="1" spans="1:1">
      <c r="A925" s="14"/>
    </row>
    <row r="926" ht="15.75" customHeight="1" spans="1:1">
      <c r="A926" s="14"/>
    </row>
    <row r="927" ht="15.75" customHeight="1" spans="1:1">
      <c r="A927" s="14"/>
    </row>
    <row r="928" ht="15.75" customHeight="1" spans="1:1">
      <c r="A928" s="14"/>
    </row>
    <row r="929" ht="15.75" customHeight="1" spans="1:1">
      <c r="A929" s="14"/>
    </row>
    <row r="930" ht="15.75" customHeight="1" spans="1:1">
      <c r="A930" s="14"/>
    </row>
    <row r="931" ht="15.75" customHeight="1" spans="1:1">
      <c r="A931" s="14"/>
    </row>
    <row r="932" ht="15.75" customHeight="1" spans="1:1">
      <c r="A932" s="14"/>
    </row>
    <row r="933" ht="15.75" customHeight="1" spans="1:1">
      <c r="A933" s="14"/>
    </row>
    <row r="934" ht="15.75" customHeight="1" spans="1:1">
      <c r="A934" s="14"/>
    </row>
    <row r="935" ht="15.75" customHeight="1" spans="1:1">
      <c r="A935" s="14"/>
    </row>
    <row r="936" ht="15.75" customHeight="1" spans="1:1">
      <c r="A936" s="14"/>
    </row>
    <row r="937" ht="15.75" customHeight="1" spans="1:1">
      <c r="A937" s="14"/>
    </row>
    <row r="938" ht="15.75" customHeight="1" spans="1:1">
      <c r="A938" s="14"/>
    </row>
    <row r="939" ht="15.75" customHeight="1" spans="1:1">
      <c r="A939" s="14"/>
    </row>
    <row r="940" ht="15.75" customHeight="1" spans="1:1">
      <c r="A940" s="14"/>
    </row>
    <row r="941" ht="15.75" customHeight="1" spans="1:1">
      <c r="A941" s="14"/>
    </row>
    <row r="942" ht="15.75" customHeight="1" spans="1:1">
      <c r="A942" s="14"/>
    </row>
    <row r="943" ht="15.75" customHeight="1" spans="1:1">
      <c r="A943" s="14"/>
    </row>
    <row r="944" ht="15.75" customHeight="1" spans="1:1">
      <c r="A944" s="14"/>
    </row>
    <row r="945" ht="15.75" customHeight="1" spans="1:1">
      <c r="A945" s="14"/>
    </row>
    <row r="946" ht="15.75" customHeight="1" spans="1:1">
      <c r="A946" s="14"/>
    </row>
    <row r="947" ht="15.75" customHeight="1" spans="1:1">
      <c r="A947" s="14"/>
    </row>
    <row r="948" ht="15.75" customHeight="1" spans="1:1">
      <c r="A948" s="14"/>
    </row>
    <row r="949" ht="15.75" customHeight="1" spans="1:1">
      <c r="A949" s="14"/>
    </row>
    <row r="950" ht="15.75" customHeight="1" spans="1:1">
      <c r="A950" s="14"/>
    </row>
    <row r="951" ht="15.75" customHeight="1" spans="1:1">
      <c r="A951" s="14"/>
    </row>
    <row r="952" ht="15.75" customHeight="1" spans="1:1">
      <c r="A952" s="14"/>
    </row>
    <row r="953" ht="15.75" customHeight="1" spans="1:1">
      <c r="A953" s="14"/>
    </row>
    <row r="954" ht="15.75" customHeight="1" spans="1:1">
      <c r="A954" s="14"/>
    </row>
    <row r="955" ht="15.75" customHeight="1" spans="1:1">
      <c r="A955" s="14"/>
    </row>
    <row r="956" ht="15.75" customHeight="1" spans="1:1">
      <c r="A956" s="14"/>
    </row>
    <row r="957" ht="15.75" customHeight="1" spans="1:1">
      <c r="A957" s="14"/>
    </row>
    <row r="958" ht="15.75" customHeight="1" spans="1:1">
      <c r="A958" s="14"/>
    </row>
    <row r="959" ht="15.75" customHeight="1" spans="1:1">
      <c r="A959" s="14"/>
    </row>
    <row r="960" ht="15.75" customHeight="1" spans="1:1">
      <c r="A960" s="14"/>
    </row>
    <row r="961" ht="15.75" customHeight="1" spans="1:1">
      <c r="A961" s="14"/>
    </row>
    <row r="962" ht="15.75" customHeight="1" spans="1:1">
      <c r="A962" s="14"/>
    </row>
    <row r="963" ht="15.75" customHeight="1" spans="1:1">
      <c r="A963" s="14"/>
    </row>
    <row r="964" ht="15.75" customHeight="1" spans="1:1">
      <c r="A964" s="14"/>
    </row>
    <row r="965" ht="15.75" customHeight="1" spans="1:1">
      <c r="A965" s="14"/>
    </row>
    <row r="966" ht="15.75" customHeight="1" spans="1:1">
      <c r="A966" s="14"/>
    </row>
    <row r="967" ht="15.75" customHeight="1" spans="1:1">
      <c r="A967" s="14"/>
    </row>
    <row r="968" ht="15.75" customHeight="1" spans="1:1">
      <c r="A968" s="14"/>
    </row>
    <row r="969" ht="15.75" customHeight="1" spans="1:1">
      <c r="A969" s="14"/>
    </row>
    <row r="970" ht="15.75" customHeight="1" spans="1:1">
      <c r="A970" s="14"/>
    </row>
    <row r="971" ht="15.75" customHeight="1" spans="1:1">
      <c r="A971" s="14"/>
    </row>
    <row r="972" ht="15.75" customHeight="1" spans="1:1">
      <c r="A972" s="14"/>
    </row>
    <row r="973" ht="15.75" customHeight="1" spans="1:1">
      <c r="A973" s="14"/>
    </row>
    <row r="974" ht="15.75" customHeight="1" spans="1:1">
      <c r="A974" s="14"/>
    </row>
    <row r="975" ht="15.75" customHeight="1" spans="1:1">
      <c r="A975" s="14"/>
    </row>
    <row r="976" ht="15.75" customHeight="1" spans="1:1">
      <c r="A976" s="14"/>
    </row>
    <row r="977" ht="15.75" customHeight="1" spans="1:1">
      <c r="A977" s="14"/>
    </row>
    <row r="978" ht="15.75" customHeight="1" spans="1:1">
      <c r="A978" s="14"/>
    </row>
    <row r="979" ht="15.75" customHeight="1" spans="1:1">
      <c r="A979" s="14"/>
    </row>
    <row r="980" ht="15.75" customHeight="1" spans="1:1">
      <c r="A980" s="14"/>
    </row>
    <row r="981" ht="15.75" customHeight="1" spans="1:1">
      <c r="A981" s="14"/>
    </row>
    <row r="982" ht="15.75" customHeight="1" spans="1:1">
      <c r="A982" s="14"/>
    </row>
    <row r="983" ht="15.75" customHeight="1" spans="1:1">
      <c r="A983" s="14"/>
    </row>
    <row r="984" ht="15.75" customHeight="1" spans="1:1">
      <c r="A984" s="14"/>
    </row>
    <row r="985" ht="15.75" customHeight="1" spans="1:1">
      <c r="A985" s="14"/>
    </row>
    <row r="986" ht="15.75" customHeight="1" spans="1:1">
      <c r="A986" s="14"/>
    </row>
    <row r="987" ht="15.75" customHeight="1" spans="1:1">
      <c r="A987" s="14"/>
    </row>
    <row r="988" ht="15.75" customHeight="1" spans="1:1">
      <c r="A988" s="14"/>
    </row>
    <row r="989" ht="15.75" customHeight="1" spans="1:1">
      <c r="A989" s="14"/>
    </row>
    <row r="990" ht="15.75" customHeight="1" spans="1:1">
      <c r="A990" s="14"/>
    </row>
    <row r="991" ht="15.75" customHeight="1" spans="1:1">
      <c r="A991" s="14"/>
    </row>
    <row r="992" ht="15.75" customHeight="1" spans="1:1">
      <c r="A992" s="14"/>
    </row>
    <row r="993" ht="15.75" customHeight="1" spans="1:1">
      <c r="A993" s="14"/>
    </row>
    <row r="994" ht="15.75" customHeight="1" spans="1:1">
      <c r="A994" s="14"/>
    </row>
    <row r="995" ht="15.75" customHeight="1" spans="1:1">
      <c r="A995" s="14"/>
    </row>
    <row r="996" ht="15.75" customHeight="1" spans="1:1">
      <c r="A996" s="14"/>
    </row>
    <row r="997" ht="15.75" customHeight="1" spans="1:1">
      <c r="A997" s="14"/>
    </row>
    <row r="998" ht="15.75" customHeight="1" spans="1:1">
      <c r="A998" s="14"/>
    </row>
    <row r="999" ht="15.75" customHeight="1" spans="1:1">
      <c r="A999" s="14"/>
    </row>
    <row r="1000" ht="15.75" customHeight="1" spans="1:1">
      <c r="A1000" s="14"/>
    </row>
    <row r="1001" ht="15.75" customHeight="1" spans="1:1">
      <c r="A1001" s="14"/>
    </row>
    <row r="1002" ht="15.75" customHeight="1" spans="1:1">
      <c r="A1002" s="14"/>
    </row>
  </sheetData>
  <mergeCells count="1">
    <mergeCell ref="A1:G1"/>
  </mergeCells>
  <pageMargins left="0.75" right="0.75" top="1" bottom="1" header="0" footer="0"/>
  <pageSetup paperSize="9" orientation="landscape" horizontalDpi="600" verticalDpi="600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ONLYOFFICE/9.1.0.167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Orientações</vt:lpstr>
      <vt:lpstr>Servente</vt:lpstr>
      <vt:lpstr>Alfabetizador Jovens e Adultos</vt:lpstr>
      <vt:lpstr>Assistente Educacional</vt:lpstr>
      <vt:lpstr>Cuidador Educacional</vt:lpstr>
      <vt:lpstr>Psicopedagogo Educacional</vt:lpstr>
      <vt:lpstr>Tradutor Intérprete Libras</vt:lpstr>
      <vt:lpstr>Audiodescritor</vt:lpstr>
      <vt:lpstr>Transcritor Sistema Braille</vt:lpstr>
      <vt:lpstr>Uniformes</vt:lpstr>
      <vt:lpstr>EPI</vt:lpstr>
      <vt:lpstr>RESUMO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Carlos</dc:creator>
  <cp:lastModifiedBy>Carlos Diêgo dos Santos Carva</cp:lastModifiedBy>
  <cp:revision>1</cp:revision>
  <dcterms:created xsi:type="dcterms:W3CDTF">2019-02-19T21:25:00Z</dcterms:created>
  <dcterms:modified xsi:type="dcterms:W3CDTF">2026-04-09T11:27:29Z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KSOProductBuildVer">
    <vt:lpwstr>1046-12.1.0.25242</vt:lpwstr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18A9162D54AB41E494E9D3AFCF4BAAD2</vt:lpwstr>
  </property>
  <property fmtid="{D5CDD505-2E9C-101B-9397-08002B2CF9AE}" pid="10" name="CalculationRule">
    <vt:i4>0</vt:i4>
  </property>
</Properties>
</file>